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2\"/>
    </mc:Choice>
  </mc:AlternateContent>
  <bookViews>
    <workbookView xWindow="0" yWindow="0" windowWidth="19200" windowHeight="8100" tabRatio="859" firstSheet="3" activeTab="9"/>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85" i="22" l="1"/>
  <c r="B26" i="22" l="1"/>
  <c r="B27" i="22"/>
  <c r="B25" i="22"/>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<sst xmlns="http://schemas.openxmlformats.org/spreadsheetml/2006/main" count="1317" uniqueCount="670">
  <si>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</si>
  <si>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</si>
  <si>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</si>
  <si>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</si>
  <si>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</si>
  <si>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</si>
  <si>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</si>
  <si>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</si>
  <si>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</si>
  <si>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</si>
  <si>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</si>
  <si>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</si>
  <si>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</si>
  <si>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</si>
  <si>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</si>
  <si>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</si>
  <si>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</si>
  <si>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</si>
  <si>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</si>
  <si>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</si>
  <si>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</si>
  <si>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</si>
  <si>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</si>
  <si>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</si>
  <si>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</si>
  <si>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</si>
  <si>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</si>
  <si>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</si>
  <si>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</si>
  <si>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</si>
  <si>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</si>
  <si>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</si>
  <si>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</si>
  <si>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</si>
  <si>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</si>
  <si>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</si>
  <si>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</si>
  <si>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</si>
  <si>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</si>
  <si>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</si>
  <si>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</si>
  <si>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</si>
  <si>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</si>
  <si>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</si>
  <si>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</si>
  <si>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</si>
  <si>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</si>
  <si>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</si>
  <si>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</si>
  <si>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</si>
  <si>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</si>
  <si>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</si>
  <si>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</si>
  <si>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</si>
  <si>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</si>
  <si>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</si>
  <si>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</si>
  <si>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</si>
  <si>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</si>
  <si>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</si>
  <si>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</si>
  <si>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</si>
  <si>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</si>
  <si>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</si>
  <si>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</si>
  <si>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</si>
  <si>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</si>
  <si>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</si>
  <si>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</si>
  <si>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</si>
  <si>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</si>
  <si>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</si>
  <si>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</si>
  <si>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</si>
  <si>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</si>
  <si>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</si>
  <si>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</si>
  <si>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</si>
  <si>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</si>
  <si>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</si>
  <si>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</si>
  <si>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</si>
  <si>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</si>
  <si>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</si>
  <si>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</si>
  <si>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</si>
  <si>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</si>
  <si>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</si>
  <si>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</si>
  <si>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</si>
  <si>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</si>
  <si>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</si>
  <si>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</si>
  <si>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</si>
  <si>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</si>
  <si>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</si>
  <si>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</si>
  <si>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</si>
  <si>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</si>
  <si>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</si>
  <si>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</si>
  <si>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</si>
  <si>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</si>
  <si>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</si>
  <si>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</si>
  <si>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</si>
  <si>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</si>
  <si>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</si>
  <si>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</si>
  <si>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</si>
  <si>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</si>
  <si>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</si>
  <si>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</si>
  <si>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</si>
  <si>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</si>
  <si>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</si>
  <si>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</si>
  <si>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</si>
  <si>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</si>
  <si>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</si>
  <si>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</si>
  <si>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</si>
  <si>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</si>
  <si>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</si>
  <si>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</si>
  <si>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</si>
  <si>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</si>
  <si>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</si>
  <si>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</si>
  <si>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</si>
  <si>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</si>
  <si>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</si>
  <si>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</si>
  <si>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</si>
  <si>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</si>
  <si>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</si>
  <si>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</si>
  <si>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</si>
  <si>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</si>
  <si>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</si>
  <si>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</si>
  <si>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</si>
  <si>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</si>
  <si>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</si>
  <si>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</si>
  <si>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</si>
  <si>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</si>
  <si>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</si>
  <si>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</si>
  <si>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</si>
  <si>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</si>
  <si>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</si>
  <si>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</si>
  <si>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</si>
  <si>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</si>
  <si>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</si>
  <si>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</si>
  <si>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</si>
  <si>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</si>
  <si>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</si>
  <si>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</si>
  <si>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</si>
  <si>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</si>
  <si>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</si>
  <si>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</si>
  <si>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</si>
  <si>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</si>
  <si>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</si>
  <si>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</si>
  <si>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</si>
  <si>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</si>
  <si>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</si>
  <si>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</si>
  <si>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</si>
  <si>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</si>
  <si>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</si>
  <si>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</si>
  <si>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</si>
  <si>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</si>
  <si>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</si>
  <si>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</si>
  <si>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</si>
  <si>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</si>
  <si>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</si>
  <si>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</si>
  <si>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</si>
  <si>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</si>
  <si>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</si>
  <si>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</si>
  <si>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</si>
  <si>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</si>
  <si>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</si>
  <si>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</si>
  <si>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</si>
  <si>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</si>
  <si>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</si>
  <si>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</si>
  <si>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</si>
  <si>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</si>
  <si>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</si>
  <si>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</si>
  <si>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</si>
  <si>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</si>
  <si>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</si>
  <si>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</si>
  <si>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</si>
  <si>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</si>
  <si>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</si>
  <si>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</si>
  <si>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</si>
  <si>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</si>
  <si>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</si>
  <si>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</si>
  <si>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</si>
  <si>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</si>
  <si>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</si>
  <si>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</si>
  <si>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</si>
  <si>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</si>
  <si>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</si>
  <si>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</si>
  <si>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</si>
  <si>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</si>
  <si>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</si>
  <si>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</si>
  <si>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</si>
  <si>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</si>
  <si>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</si>
  <si>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</si>
  <si>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</si>
  <si>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</si>
  <si>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</si>
  <si>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</si>
  <si>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</si>
  <si>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</si>
  <si>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</si>
  <si>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</si>
  <si>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</si>
  <si>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</si>
  <si>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</si>
  <si>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</si>
  <si>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</si>
  <si>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</si>
  <si>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</si>
  <si>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</si>
  <si>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</si>
  <si>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</si>
  <si>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</si>
  <si>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</si>
  <si>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</si>
  <si>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</si>
  <si>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</si>
  <si>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</si>
  <si>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</si>
  <si>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</si>
  <si>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</si>
  <si>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</si>
  <si>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</si>
  <si>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</si>
  <si>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</si>
  <si>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</si>
  <si>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</si>
  <si>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</si>
  <si>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</si>
  <si>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</si>
  <si>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</si>
  <si>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</si>
  <si>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</si>
  <si>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</si>
  <si>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</si>
  <si>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</si>
  <si>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</si>
  <si>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</si>
  <si>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</si>
  <si>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</si>
  <si>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</si>
  <si>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</si>
  <si>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</si>
  <si>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</si>
  <si>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</si>
  <si>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</si>
  <si>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</si>
  <si>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</si>
  <si>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</si>
  <si>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</si>
  <si>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</si>
  <si>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</si>
  <si>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</si>
  <si>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</si>
  <si>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</si>
  <si>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</si>
  <si>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</si>
  <si>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</si>
  <si>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</si>
  <si>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</si>
  <si>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</si>
  <si>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</si>
  <si>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</si>
  <si>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</si>
  <si>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</si>
  <si>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</si>
  <si>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</si>
  <si>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</si>
  <si>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</si>
  <si>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</si>
  <si>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</si>
  <si>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</si>
  <si>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</si>
  <si>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</si>
  <si>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</si>
  <si>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</si>
  <si>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</si>
  <si>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</si>
  <si>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</si>
  <si>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</si>
  <si>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</si>
  <si>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</si>
  <si>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</si>
  <si>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</si>
  <si>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</si>
  <si>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</si>
  <si>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</si>
  <si>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</si>
  <si>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</si>
  <si>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</si>
  <si>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</si>
  <si>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</si>
  <si>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</si>
  <si>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</si>
  <si>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</si>
  <si>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</si>
  <si>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</si>
  <si>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</si>
  <si>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</si>
  <si>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</si>
  <si>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</si>
  <si>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</si>
  <si>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</si>
  <si>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</si>
  <si>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</si>
  <si>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</si>
  <si>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</si>
  <si>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</si>
  <si>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</si>
  <si>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</si>
  <si>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</si>
  <si>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</si>
  <si>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</si>
  <si>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</si>
  <si>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</si>
  <si>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</si>
  <si>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</si>
  <si>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</si>
  <si>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</si>
  <si>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</si>
  <si>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</si>
  <si>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</si>
  <si>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</si>
  <si>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</si>
  <si>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</si>
  <si>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</si>
  <si>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</si>
  <si>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</si>
  <si>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</si>
  <si>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</si>
  <si>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</si>
  <si>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</si>
  <si>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</si>
  <si>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</si>
  <si>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</si>
  <si>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</si>
  <si>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</si>
  <si>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</si>
  <si>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</si>
  <si>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</si>
  <si>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</si>
  <si>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</si>
  <si>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</si>
  <si>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</si>
  <si>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</si>
  <si>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</si>
  <si>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</si>
  <si>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</si>
  <si>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</si>
  <si>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</si>
  <si>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</si>
  <si>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</si>
  <si>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</si>
  <si>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</si>
  <si>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</si>
  <si>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</si>
  <si>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</si>
  <si>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</si>
  <si>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</si>
  <si>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</si>
  <si>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</si>
  <si>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</si>
  <si>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</si>
  <si>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</si>
  <si>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</si>
  <si>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</si>
  <si>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</si>
  <si>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</si>
  <si>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</si>
  <si>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</si>
  <si>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</si>
  <si>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</si>
  <si>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</si>
  <si>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</si>
  <si>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</si>
  <si>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</si>
  <si>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</si>
  <si>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</si>
  <si>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</si>
  <si>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</si>
  <si>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</si>
  <si>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</si>
  <si>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</si>
  <si>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</si>
  <si>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</si>
  <si>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</si>
  <si>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</si>
  <si>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</si>
  <si>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</si>
  <si>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</si>
  <si>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</si>
  <si>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</si>
  <si>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</si>
  <si>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</si>
  <si>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</si>
  <si>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</si>
  <si>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</si>
  <si>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</si>
  <si>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</si>
  <si>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</si>
  <si>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</si>
  <si>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</si>
  <si>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</si>
  <si>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</si>
  <si>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</si>
  <si>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</si>
  <si>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</si>
  <si>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</si>
  <si>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</si>
  <si>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</si>
  <si>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</si>
  <si>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</si>
  <si>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</si>
  <si>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</si>
  <si>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</si>
  <si>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</si>
  <si>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</si>
  <si>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</si>
  <si>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</si>
  <si>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</si>
  <si>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</si>
  <si>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</si>
  <si>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</si>
  <si>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</si>
  <si>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</si>
  <si>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</si>
  <si>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</si>
  <si>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</si>
  <si>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</si>
  <si>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</si>
  <si>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</si>
  <si>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</si>
  <si>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</si>
  <si>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</si>
  <si>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</si>
  <si>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</si>
  <si>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</si>
  <si>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</si>
  <si>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</si>
  <si>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</si>
  <si>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</si>
  <si>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</si>
  <si>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</si>
  <si>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</si>
  <si>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</si>
  <si>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</si>
  <si>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</si>
  <si>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</si>
  <si>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</si>
  <si>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</si>
  <si>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</si>
  <si>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</si>
  <si>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</si>
  <si>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</si>
  <si>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</si>
  <si>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</si>
  <si>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</si>
  <si>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</si>
  <si>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</si>
  <si>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</si>
  <si>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</si>
  <si>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</si>
  <si>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</si>
  <si>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</si>
  <si>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</si>
  <si>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</si>
  <si>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</si>
  <si>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</si>
  <si>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</si>
  <si>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</si>
  <si>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</si>
  <si>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</si>
  <si>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</si>
  <si>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</si>
  <si>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</si>
  <si>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</si>
  <si>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</si>
  <si>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</si>
  <si>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</si>
  <si>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</si>
  <si>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</si>
  <si>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</si>
  <si>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</si>
  <si>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</si>
  <si>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</si>
  <si>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</si>
  <si>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</si>
  <si>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</si>
  <si>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</si>
  <si>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</si>
  <si>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</si>
  <si>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</si>
  <si>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</si>
  <si>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</si>
  <si>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</si>
  <si>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</si>
  <si>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</si>
  <si>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</si>
  <si>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</si>
  <si>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</si>
  <si>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</si>
  <si>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</si>
  <si>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</si>
  <si>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</si>
  <si>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</si>
  <si>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</si>
  <si>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</si>
  <si>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</si>
  <si>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</si>
  <si>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</si>
  <si>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</si>
  <si>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</si>
  <si>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</si>
  <si>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</si>
  <si>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</si>
  <si>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</si>
  <si>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</si>
  <si>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</si>
  <si>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</si>
  <si>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</si>
  <si>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</si>
  <si>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</si>
  <si>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</si>
  <si>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</si>
  <si>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</si>
  <si>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</si>
  <si>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</si>
  <si>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</si>
  <si>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</si>
  <si>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</si>
  <si>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</si>
  <si>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</si>
  <si>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</si>
  <si>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</si>
  <si>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</si>
  <si>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</si>
  <si>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</si>
  <si>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</si>
  <si>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</si>
  <si>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</si>
  <si>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2023</t>
  </si>
  <si>
    <t>Год 2024</t>
  </si>
  <si>
    <t>Год 2025</t>
  </si>
  <si>
    <t>Год 2026</t>
  </si>
  <si>
    <t>Год 2027</t>
  </si>
  <si>
    <t xml:space="preserve"> 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</si>
  <si>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</si>
  <si>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</si>
  <si>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</si>
  <si>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</si>
  <si>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</si>
  <si>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</si>
  <si>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Итого стоимость проекта (2022) млн. руб. без НДС: 26,140
В том числе удельная стоимость млн. руб. без НДС:
1ф ПУ – 0,0230
3ф ПУ – 0,0332
3ф ПУ с ТТ – 0,0480
3ф ПУ с ТТ и ТН – проектом не предусмотрен
Высоковольтный ПУ 6-20 кВ - проектом не предусмотрен
ПКУ 6-110 кВ – проектом не предусмотрен
ПИР – 0,0531
ТТ – проектом не предусмотрен
ТН – проектом не предусмотрен
УСПД – проектом не предусмотрен
Итого стоимость проекта (2023) млн. руб. без НДС: 39,790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0,0829
ТТ – проектом не предусмотрен
ТН – проектом не предусмотрен
УСПД – проектом не предусмотрен
Итого стоимость проекта (2024) млн. руб. без НДС: 41,699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0,0914
ТТ – проектом не предусмотрен
ТН – проектом не предусмотрен
УСПД – проектом не предусмотрен
Итого стоимость проекта (2025) млн. руб. без НДС: 43,659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0,1005
ТТ – проектом не предусмотрен
ТН – проектом не предусмотрен
УСПД – проектом не предусмотрен
Итого стоимость проекта (2026) млн. руб. без НДС: 16,848
В том числе удельная стоимость млн. руб. без НДС:
1ф ПУ – 0,0277
3ф ПУ – 0,0400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0,0361
ТТ – проектом не предусмотрен
ТН – проектом не предусмотрен
УСПД – проектом не предусмотрен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</si>
  <si>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</si>
  <si>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</si>
  <si>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</si>
  <si>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Филиал АО "Россети Тюмень" ТюмЭС</t>
  </si>
  <si>
    <t>Прочие закупки</t>
  </si>
  <si>
    <t>Прочие</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</si>
  <si>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</si>
  <si>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</si>
  <si>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</si>
  <si>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</si>
  <si>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</si>
  <si>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</si>
  <si>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</si>
  <si>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</si>
  <si>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</si>
  <si>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</si>
  <si>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</si>
  <si>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</si>
  <si>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</si>
  <si>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</si>
  <si>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</si>
  <si>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</si>
  <si>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</si>
  <si>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</si>
  <si>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</si>
  <si>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Тюмень"Тюменские электрические сети</t>
  </si>
  <si>
    <t>ОК ЕП</t>
  </si>
  <si>
    <t>32110808615</t>
  </si>
  <si>
    <t>п.7.5.4.</t>
  </si>
  <si>
    <t>Закупочная комиссия</t>
  </si>
  <si>
    <t>14.12.2021</t>
  </si>
  <si>
    <t>32110808615/2021.0501-2</t>
  </si>
  <si>
    <t>27.12.2021</t>
  </si>
  <si>
    <t>2021.0508</t>
  </si>
  <si>
    <t>Оказание транспортных услуг пассажирским и промышленным транспортом для Южного ТПО филиала АО "Россети Тюмень"Тюменские электрические сети</t>
  </si>
  <si>
    <t>32110808590</t>
  </si>
  <si>
    <t>11.01.2022</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</si>
  <si>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</si>
  <si>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</si>
  <si>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32110808524</t>
  </si>
  <si>
    <t>32110808524/2021.0509-2</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</si>
  <si>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159.822,60 руб. с НДС.</t>
  </si>
  <si>
    <t>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</si>
  <si>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</si>
  <si>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</si>
  <si>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</si>
  <si>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</si>
  <si>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</si>
  <si>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</si>
  <si>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</si>
  <si>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</si>
  <si>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</si>
  <si>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</si>
  <si>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</si>
  <si>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</si>
  <si>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</si>
  <si>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</si>
  <si>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</si>
  <si>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</si>
  <si>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</si>
  <si>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</si>
  <si>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</si>
  <si>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</si>
  <si>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</si>
  <si>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</si>
  <si>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</si>
  <si>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</si>
  <si>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</si>
  <si>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</si>
  <si>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243.980,16 руб. с НДС.</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</si>
  <si>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374.853,98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</si>
  <si>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217.236,89 руб. с НДС.</t>
  </si>
  <si>
    <t xml:space="preserve">Факт 2022 года </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</si>
  <si>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</si>
  <si>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</si>
  <si>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</si>
  <si>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</si>
  <si>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</si>
  <si>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</si>
  <si>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Реализация проекта в установленные сроки</t>
  </si>
  <si>
    <t>Проблемные вопросы отсутствуют, реализация проекта в установленные сроки</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</si>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</sst>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47" xfId="2" applyFont="1" applyFill="1" applyBorder="1" applyAlignment="1">
      <alignment vertical="top" wrapText="1"/>
    </xf>
    <xf numFmtId="0" fontId="41" fillId="0" borderId="48" xfId="2" applyFont="1" applyFill="1" applyBorder="1" applyAlignment="1">
      <alignment vertical="top" wrapText="1"/>
    </xf>
    <xf numFmtId="0" fontId="42" fillId="0" borderId="49" xfId="2" applyFont="1" applyFill="1" applyBorder="1" applyAlignment="1">
      <alignment vertical="top" wrapText="1"/>
    </xf>
    <xf numFmtId="0" fontId="39"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1" t="s">
        <v>631</v>
      </c>
      <c r="B5" s="261"/>
      <c r="C5" s="261"/>
      <c r="D5" s="120"/>
      <c r="E5" s="120"/>
      <c r="F5" s="120"/>
      <c r="G5" s="120"/>
    </row>
    <row r="6" spans="1:19" s="11" customFormat="1" ht="18.75" x14ac:dyDescent="0.3">
      <c r="A6" s="16"/>
      <c r="D6" s="15"/>
      <c r="E6" s="14"/>
    </row>
    <row r="7" spans="1:19" s="11" customFormat="1" ht="18.75" x14ac:dyDescent="0.2">
      <c r="A7" s="265" t="s">
        <v>10</v>
      </c>
      <c r="B7" s="265"/>
      <c r="C7" s="26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3" t="s">
        <v>511</v>
      </c>
      <c r="B9" s="263"/>
      <c r="C9" s="263"/>
      <c r="D9" s="7"/>
      <c r="E9" s="7"/>
      <c r="F9" s="12"/>
      <c r="G9" s="12"/>
      <c r="H9" s="12"/>
      <c r="I9" s="12"/>
      <c r="J9" s="12"/>
      <c r="K9" s="12"/>
      <c r="L9" s="12"/>
      <c r="M9" s="12"/>
      <c r="N9" s="12"/>
      <c r="O9" s="12"/>
      <c r="P9" s="12"/>
      <c r="Q9" s="12"/>
      <c r="R9" s="12"/>
      <c r="S9" s="12"/>
    </row>
    <row r="10" spans="1:19" s="11" customFormat="1" ht="18.75" x14ac:dyDescent="0.2">
      <c r="A10" s="262" t="s">
        <v>9</v>
      </c>
      <c r="B10" s="262"/>
      <c r="C10" s="26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3" t="s">
        <v>574</v>
      </c>
      <c r="B12" s="266"/>
      <c r="C12" s="266"/>
      <c r="D12" s="7"/>
      <c r="E12" s="7"/>
      <c r="F12" s="12"/>
      <c r="G12" s="12"/>
      <c r="H12" s="12"/>
      <c r="I12" s="12"/>
      <c r="J12" s="12"/>
      <c r="K12" s="12"/>
      <c r="L12" s="12"/>
      <c r="M12" s="12"/>
      <c r="N12" s="12"/>
      <c r="O12" s="12"/>
      <c r="P12" s="12"/>
      <c r="Q12" s="12"/>
      <c r="R12" s="12"/>
      <c r="S12" s="12"/>
    </row>
    <row r="13" spans="1:19" s="11" customFormat="1" ht="18.75" x14ac:dyDescent="0.2">
      <c r="A13" s="262" t="s">
        <v>8</v>
      </c>
      <c r="B13" s="262"/>
      <c r="C13" s="26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3" t="s">
        <v>630</v>
      </c>
      <c r="B15" s="266"/>
      <c r="C15" s="266"/>
      <c r="D15" s="7"/>
      <c r="E15" s="7"/>
      <c r="F15" s="7"/>
      <c r="G15" s="7"/>
      <c r="H15" s="7"/>
      <c r="I15" s="7"/>
      <c r="J15" s="7"/>
      <c r="K15" s="7"/>
      <c r="L15" s="7"/>
      <c r="M15" s="7"/>
      <c r="N15" s="7"/>
      <c r="O15" s="7"/>
      <c r="P15" s="7"/>
      <c r="Q15" s="7"/>
      <c r="R15" s="7"/>
      <c r="S15" s="7"/>
    </row>
    <row r="16" spans="1:19" s="3" customFormat="1" ht="15" customHeight="1" x14ac:dyDescent="0.2">
      <c r="A16" s="262" t="s">
        <v>7</v>
      </c>
      <c r="B16" s="262"/>
      <c r="C16" s="262"/>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486</v>
      </c>
      <c r="B18" s="264"/>
      <c r="C18" s="264"/>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62.25" customHeight="1" x14ac:dyDescent="0.2">
      <c r="A24" s="258"/>
      <c r="B24" s="259"/>
      <c r="C24" s="260"/>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586</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544</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371</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58"/>
      <c r="B39" s="259"/>
      <c r="C39" s="260"/>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584</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58"/>
      <c r="B47" s="259"/>
      <c r="C47" s="260"/>
      <c r="D47" s="22"/>
      <c r="E47" s="22"/>
      <c r="F47" s="22"/>
      <c r="G47" s="22"/>
      <c r="H47" s="22"/>
      <c r="I47" s="22"/>
      <c r="J47" s="22"/>
      <c r="K47" s="22"/>
      <c r="L47" s="22"/>
      <c r="M47" s="22"/>
      <c r="N47" s="22"/>
      <c r="O47" s="22"/>
      <c r="P47" s="22"/>
      <c r="Q47" s="22"/>
      <c r="R47" s="22"/>
      <c r="S47" s="22"/>
    </row>
    <row r="48" spans="1:19" ht="75.75" customHeight="1" x14ac:dyDescent="0.25">
      <c r="A48" s="23" t="s">
        <v>483</v>
      </c>
      <c r="B48" s="38" t="s">
        <v>589</v>
      </c>
      <c r="C48" s="201">
        <v>176.34472726399994</v>
      </c>
      <c r="D48" s="22"/>
      <c r="E48" s="22"/>
      <c r="F48" s="22"/>
      <c r="G48" s="22"/>
      <c r="H48" s="22"/>
      <c r="I48" s="22"/>
      <c r="J48" s="22"/>
      <c r="K48" s="22"/>
      <c r="L48" s="22"/>
      <c r="M48" s="22"/>
      <c r="N48" s="22"/>
      <c r="O48" s="22"/>
      <c r="P48" s="22"/>
      <c r="Q48" s="22"/>
      <c r="R48" s="22"/>
      <c r="S48" s="22"/>
    </row>
    <row r="49" spans="1:19" ht="71.25" customHeight="1" x14ac:dyDescent="0.25">
      <c r="A49" s="23" t="s">
        <v>450</v>
      </c>
      <c r="B49" s="38" t="s">
        <v>588</v>
      </c>
      <c r="C49" s="201">
        <v>146.72084887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15"/>
      <c r="U6" s="115"/>
      <c r="V6" s="115"/>
      <c r="W6" s="115"/>
      <c r="X6" s="115"/>
      <c r="Y6" s="115"/>
      <c r="Z6" s="115"/>
      <c r="AA6" s="115"/>
      <c r="AB6" s="115"/>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15"/>
      <c r="U7" s="115"/>
      <c r="V7" s="115"/>
      <c r="W7" s="115"/>
      <c r="X7" s="115"/>
      <c r="Y7" s="115"/>
      <c r="Z7" s="115"/>
      <c r="AA7" s="115"/>
      <c r="AB7" s="115"/>
    </row>
    <row r="8" spans="1:28" s="11" customFormat="1" ht="18.75" x14ac:dyDescent="0.2">
      <c r="A8" s="267" t="s">
        <v>511</v>
      </c>
      <c r="B8" s="267"/>
      <c r="C8" s="267"/>
      <c r="D8" s="267"/>
      <c r="E8" s="267"/>
      <c r="F8" s="267"/>
      <c r="G8" s="267"/>
      <c r="H8" s="267"/>
      <c r="I8" s="267"/>
      <c r="J8" s="267"/>
      <c r="K8" s="267"/>
      <c r="L8" s="267"/>
      <c r="M8" s="267"/>
      <c r="N8" s="267"/>
      <c r="O8" s="267"/>
      <c r="P8" s="267"/>
      <c r="Q8" s="267"/>
      <c r="R8" s="267"/>
      <c r="S8" s="267"/>
      <c r="T8" s="115"/>
      <c r="U8" s="115"/>
      <c r="V8" s="115"/>
      <c r="W8" s="115"/>
      <c r="X8" s="115"/>
      <c r="Y8" s="115"/>
      <c r="Z8" s="115"/>
      <c r="AA8" s="115"/>
      <c r="AB8" s="115"/>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15"/>
      <c r="U9" s="115"/>
      <c r="V9" s="115"/>
      <c r="W9" s="115"/>
      <c r="X9" s="115"/>
      <c r="Y9" s="115"/>
      <c r="Z9" s="115"/>
      <c r="AA9" s="115"/>
      <c r="AB9" s="115"/>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15"/>
      <c r="U10" s="115"/>
      <c r="V10" s="115"/>
      <c r="W10" s="115"/>
      <c r="X10" s="115"/>
      <c r="Y10" s="115"/>
      <c r="Z10" s="115"/>
      <c r="AA10" s="115"/>
      <c r="AB10" s="115"/>
    </row>
    <row r="11" spans="1:28" s="11" customFormat="1" ht="18.75" x14ac:dyDescent="0.2">
      <c r="A11" s="267" t="str">
        <f>'1. паспорт местоположение'!A12:C12</f>
        <v>M_TP3300.AS.0022</v>
      </c>
      <c r="B11" s="267"/>
      <c r="C11" s="267"/>
      <c r="D11" s="267"/>
      <c r="E11" s="267"/>
      <c r="F11" s="267"/>
      <c r="G11" s="267"/>
      <c r="H11" s="267"/>
      <c r="I11" s="267"/>
      <c r="J11" s="267"/>
      <c r="K11" s="267"/>
      <c r="L11" s="267"/>
      <c r="M11" s="267"/>
      <c r="N11" s="267"/>
      <c r="O11" s="267"/>
      <c r="P11" s="267"/>
      <c r="Q11" s="267"/>
      <c r="R11" s="267"/>
      <c r="S11" s="267"/>
      <c r="T11" s="115"/>
      <c r="U11" s="115"/>
      <c r="V11" s="115"/>
      <c r="W11" s="115"/>
      <c r="X11" s="115"/>
      <c r="Y11" s="115"/>
      <c r="Z11" s="115"/>
      <c r="AA11" s="115"/>
      <c r="AB11" s="115"/>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15"/>
      <c r="U12" s="115"/>
      <c r="V12" s="115"/>
      <c r="W12" s="115"/>
      <c r="X12" s="115"/>
      <c r="Y12" s="115"/>
      <c r="Z12" s="115"/>
      <c r="AA12" s="115"/>
      <c r="AB12" s="115"/>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57"/>
      <c r="U13" s="157"/>
      <c r="V13" s="157"/>
      <c r="W13" s="157"/>
      <c r="X13" s="157"/>
      <c r="Y13" s="157"/>
      <c r="Z13" s="157"/>
      <c r="AA13" s="157"/>
      <c r="AB13" s="157"/>
    </row>
    <row r="14" spans="1:28" s="3" customFormat="1" ht="15.75" x14ac:dyDescent="0.2">
      <c r="A14" s="267"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116"/>
      <c r="U14" s="116"/>
      <c r="V14" s="116"/>
      <c r="W14" s="116"/>
      <c r="X14" s="116"/>
      <c r="Y14" s="116"/>
      <c r="Z14" s="116"/>
      <c r="AA14" s="116"/>
      <c r="AB14" s="116"/>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17"/>
      <c r="U15" s="117"/>
      <c r="V15" s="117"/>
      <c r="W15" s="117"/>
      <c r="X15" s="117"/>
      <c r="Y15" s="117"/>
      <c r="Z15" s="117"/>
      <c r="AA15" s="117"/>
      <c r="AB15" s="117"/>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58"/>
      <c r="U16" s="158"/>
      <c r="V16" s="158"/>
      <c r="W16" s="158"/>
      <c r="X16" s="158"/>
      <c r="Y16" s="158"/>
    </row>
    <row r="17" spans="1:28" s="3" customFormat="1" ht="45.75" customHeight="1" x14ac:dyDescent="0.2">
      <c r="A17" s="263" t="s">
        <v>461</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58"/>
      <c r="U18" s="158"/>
      <c r="V18" s="158"/>
      <c r="W18" s="158"/>
      <c r="X18" s="158"/>
      <c r="Y18" s="158"/>
    </row>
    <row r="19" spans="1:28" s="3" customFormat="1" ht="54" customHeight="1" x14ac:dyDescent="0.2">
      <c r="A19" s="269" t="s">
        <v>6</v>
      </c>
      <c r="B19" s="269" t="s">
        <v>109</v>
      </c>
      <c r="C19" s="273"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0" t="s">
        <v>453</v>
      </c>
      <c r="T19" s="158"/>
      <c r="U19" s="158"/>
      <c r="V19" s="158"/>
      <c r="W19" s="158"/>
      <c r="X19" s="158"/>
      <c r="Y19" s="158"/>
    </row>
    <row r="20" spans="1:28" s="3" customFormat="1" ht="180.75" customHeight="1" x14ac:dyDescent="0.2">
      <c r="A20" s="269"/>
      <c r="B20" s="269"/>
      <c r="C20" s="274"/>
      <c r="D20" s="269"/>
      <c r="E20" s="269"/>
      <c r="F20" s="269"/>
      <c r="G20" s="269"/>
      <c r="H20" s="269"/>
      <c r="I20" s="269"/>
      <c r="J20" s="269"/>
      <c r="K20" s="269"/>
      <c r="L20" s="269"/>
      <c r="M20" s="269"/>
      <c r="N20" s="269"/>
      <c r="O20" s="269"/>
      <c r="P20" s="269"/>
      <c r="Q20" s="156" t="s">
        <v>373</v>
      </c>
      <c r="R20" s="40" t="s">
        <v>374</v>
      </c>
      <c r="S20" s="270"/>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7" t="s">
        <v>511</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7" t="str">
        <f>'1. паспорт местоположение'!A12:C12</f>
        <v>M_TP3300.AS.0022</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5"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466</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494</v>
      </c>
      <c r="F21" s="282"/>
      <c r="G21" s="281" t="s">
        <v>280</v>
      </c>
      <c r="H21" s="282"/>
      <c r="I21" s="281" t="s">
        <v>130</v>
      </c>
      <c r="J21" s="282"/>
      <c r="K21" s="285" t="s">
        <v>129</v>
      </c>
      <c r="L21" s="281" t="s">
        <v>128</v>
      </c>
      <c r="M21" s="282"/>
      <c r="N21" s="281" t="s">
        <v>490</v>
      </c>
      <c r="O21" s="282"/>
      <c r="P21" s="285" t="s">
        <v>127</v>
      </c>
      <c r="Q21" s="288" t="s">
        <v>126</v>
      </c>
      <c r="R21" s="289"/>
      <c r="S21" s="288" t="s">
        <v>125</v>
      </c>
      <c r="T21" s="290"/>
    </row>
    <row r="22" spans="1:113" ht="204.75" customHeight="1" x14ac:dyDescent="0.25">
      <c r="A22" s="279"/>
      <c r="B22" s="283"/>
      <c r="C22" s="284"/>
      <c r="D22" s="286"/>
      <c r="E22" s="283"/>
      <c r="F22" s="284"/>
      <c r="G22" s="283"/>
      <c r="H22" s="284"/>
      <c r="I22" s="283"/>
      <c r="J22" s="284"/>
      <c r="K22" s="287"/>
      <c r="L22" s="283"/>
      <c r="M22" s="284"/>
      <c r="N22" s="283"/>
      <c r="O22" s="284"/>
      <c r="P22" s="287"/>
      <c r="Q22" s="88" t="s">
        <v>124</v>
      </c>
      <c r="R22" s="88" t="s">
        <v>465</v>
      </c>
      <c r="S22" s="88" t="s">
        <v>123</v>
      </c>
      <c r="T22" s="88" t="s">
        <v>122</v>
      </c>
    </row>
    <row r="23" spans="1:113" ht="51.75" customHeight="1" x14ac:dyDescent="0.25">
      <c r="A23" s="280"/>
      <c r="B23" s="119" t="s">
        <v>120</v>
      </c>
      <c r="C23" s="119" t="s">
        <v>121</v>
      </c>
      <c r="D23" s="287"/>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6" t="s">
        <v>498</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267" t="s">
        <v>511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63" t="str">
        <f>'1. паспорт местоположение'!A12:C12</f>
        <v>M_TP3300.AS.0022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47.25" customHeight="1" x14ac:dyDescent="0.25">
      <c r="A21" s="292" t="s">
        <v>6</v>
      </c>
      <c r="B21" s="295" t="s">
        <v>474</v>
      </c>
      <c r="C21" s="296"/>
      <c r="D21" s="295" t="s">
        <v>476</v>
      </c>
      <c r="E21" s="296"/>
      <c r="F21" s="288" t="s">
        <v>103</v>
      </c>
      <c r="G21" s="290"/>
      <c r="H21" s="290"/>
      <c r="I21" s="289"/>
      <c r="J21" s="292" t="s">
        <v>477</v>
      </c>
      <c r="K21" s="295" t="s">
        <v>478</v>
      </c>
      <c r="L21" s="296"/>
      <c r="M21" s="295" t="s">
        <v>479</v>
      </c>
      <c r="N21" s="296"/>
      <c r="O21" s="295" t="s">
        <v>467</v>
      </c>
      <c r="P21" s="296"/>
      <c r="Q21" s="295" t="s">
        <v>136</v>
      </c>
      <c r="R21" s="296"/>
      <c r="S21" s="292" t="s">
        <v>135</v>
      </c>
      <c r="T21" s="292" t="s">
        <v>480</v>
      </c>
      <c r="U21" s="292" t="s">
        <v>475</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88" t="s">
        <v>124</v>
      </c>
      <c r="Y22" s="88" t="s">
        <v>465</v>
      </c>
      <c r="Z22" s="88" t="s">
        <v>123</v>
      </c>
      <c r="AA22" s="88" t="s">
        <v>122</v>
      </c>
    </row>
    <row r="23" spans="1:27" ht="60" customHeight="1" x14ac:dyDescent="0.25">
      <c r="A23" s="294"/>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61" t="str">
        <f>'1. паспорт местоположение'!A5:C5</f>
        <v>Год раскрытия информации: 2023 год</v>
      </c>
      <c r="B5" s="261"/>
      <c r="C5" s="261"/>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65" t="s">
        <v>10</v>
      </c>
      <c r="B7" s="265"/>
      <c r="C7" s="265"/>
      <c r="D7" s="206"/>
      <c r="E7" s="12"/>
      <c r="F7" s="12"/>
      <c r="G7" s="12"/>
      <c r="H7" s="12"/>
      <c r="I7" s="12"/>
      <c r="J7" s="12"/>
      <c r="K7" s="12"/>
      <c r="L7" s="12"/>
      <c r="M7" s="12"/>
      <c r="N7" s="12"/>
      <c r="O7" s="12"/>
      <c r="P7" s="12"/>
      <c r="Q7" s="12"/>
      <c r="R7" s="12"/>
      <c r="S7" s="12"/>
      <c r="T7" s="12"/>
      <c r="U7" s="12"/>
    </row>
    <row r="8" spans="1:29" s="11" customFormat="1" ht="18.75" x14ac:dyDescent="0.2">
      <c r="A8" s="265"/>
      <c r="B8" s="265"/>
      <c r="C8" s="265"/>
      <c r="D8" s="207"/>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АО "Россети Тюмень"</v>
      </c>
      <c r="B9" s="263"/>
      <c r="C9" s="263"/>
      <c r="D9" s="208"/>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28"/>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63" t="str">
        <f>'1. паспорт местоположение'!A12:C12</f>
        <v>M_TP3300.AS.0022</v>
      </c>
      <c r="B12" s="266"/>
      <c r="C12" s="266"/>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62" t="s">
        <v>8</v>
      </c>
      <c r="B13" s="262"/>
      <c r="C13" s="262"/>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202"/>
      <c r="E14" s="9"/>
      <c r="F14" s="9"/>
      <c r="G14" s="9"/>
      <c r="H14" s="9"/>
      <c r="I14" s="9"/>
      <c r="J14" s="9"/>
      <c r="K14" s="9"/>
      <c r="L14" s="9"/>
      <c r="M14" s="9"/>
      <c r="N14" s="9"/>
      <c r="O14" s="9"/>
      <c r="P14" s="9"/>
      <c r="Q14" s="9"/>
      <c r="R14" s="9"/>
      <c r="S14" s="9"/>
      <c r="T14" s="9"/>
      <c r="U14" s="9"/>
    </row>
    <row r="15" spans="1:29" s="3" customFormat="1" ht="65.25" customHeight="1" x14ac:dyDescent="0.2">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6"/>
      <c r="C15" s="266"/>
      <c r="D15" s="208"/>
      <c r="E15" s="7"/>
      <c r="F15" s="7"/>
      <c r="G15" s="7"/>
      <c r="H15" s="7"/>
      <c r="I15" s="7"/>
      <c r="J15" s="7"/>
      <c r="K15" s="7"/>
      <c r="L15" s="7"/>
      <c r="M15" s="7"/>
      <c r="N15" s="7"/>
      <c r="O15" s="7"/>
      <c r="P15" s="7"/>
      <c r="Q15" s="7"/>
      <c r="R15" s="7"/>
      <c r="S15" s="7"/>
      <c r="T15" s="7"/>
      <c r="U15" s="7"/>
    </row>
    <row r="16" spans="1:29" s="3" customFormat="1" ht="15" customHeight="1" x14ac:dyDescent="0.2">
      <c r="A16" s="262" t="s">
        <v>7</v>
      </c>
      <c r="B16" s="262"/>
      <c r="C16" s="262"/>
      <c r="D16" s="28"/>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27"/>
      <c r="E17" s="4"/>
      <c r="F17" s="4"/>
      <c r="G17" s="4"/>
      <c r="H17" s="4"/>
      <c r="I17" s="4"/>
      <c r="J17" s="4"/>
      <c r="K17" s="4"/>
      <c r="L17" s="4"/>
      <c r="M17" s="4"/>
      <c r="N17" s="4"/>
      <c r="O17" s="4"/>
      <c r="P17" s="4"/>
      <c r="Q17" s="4"/>
      <c r="R17" s="4"/>
    </row>
    <row r="18" spans="1:21" s="3" customFormat="1" ht="27.75" customHeight="1" x14ac:dyDescent="0.2">
      <c r="A18" s="263" t="s">
        <v>460</v>
      </c>
      <c r="B18" s="263"/>
      <c r="C18" s="263"/>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581</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582</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573</v>
      </c>
      <c r="E24" s="22"/>
      <c r="F24" s="22"/>
      <c r="G24" s="22"/>
      <c r="H24" s="22"/>
      <c r="I24" s="22"/>
      <c r="J24" s="22"/>
      <c r="K24" s="22"/>
      <c r="L24" s="22"/>
      <c r="M24" s="22"/>
      <c r="N24" s="22"/>
      <c r="O24" s="22"/>
      <c r="P24" s="22"/>
      <c r="Q24" s="22"/>
      <c r="R24" s="22"/>
      <c r="S24" s="22"/>
      <c r="T24" s="22"/>
      <c r="U24" s="22"/>
    </row>
    <row r="25" spans="1:21" ht="409.5" customHeight="1" x14ac:dyDescent="0.25">
      <c r="A25" s="23" t="s">
        <v>62</v>
      </c>
      <c r="B25" s="25" t="s">
        <v>493</v>
      </c>
      <c r="C25" s="204" t="s">
        <v>587</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510</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583</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509</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5"/>
      <c r="AB6" s="11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5"/>
      <c r="AB7" s="115"/>
    </row>
    <row r="8" spans="1:28" x14ac:dyDescent="0.25">
      <c r="A8" s="300" t="s">
        <v>511</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7"/>
      <c r="AB9" s="11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5"/>
      <c r="AB10" s="115"/>
    </row>
    <row r="11" spans="1:28" x14ac:dyDescent="0.25">
      <c r="A11" s="300" t="str">
        <f>'1. паспорт местоположение'!A12:C12</f>
        <v>M_TP3300.AS.0022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7"/>
      <c r="AB12" s="11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0"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7"/>
      <c r="AB15" s="11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23"/>
      <c r="AB16" s="12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23"/>
      <c r="AB17" s="12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23"/>
      <c r="AB18" s="12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23"/>
      <c r="AB19" s="12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4"/>
      <c r="AB20" s="12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4"/>
      <c r="AB21" s="124"/>
    </row>
    <row r="22" spans="1:28" x14ac:dyDescent="0.25">
      <c r="A22" s="306" t="s">
        <v>491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5"/>
      <c r="AB22" s="125"/>
    </row>
    <row r="23" spans="1:28" ht="32.25" customHeight="1" x14ac:dyDescent="0.25">
      <c r="A23" s="301" t="s">
        <v>368</v>
      </c>
      <c r="B23" s="302"/>
      <c r="C23" s="302"/>
      <c r="D23" s="302"/>
      <c r="E23" s="302"/>
      <c r="F23" s="302"/>
      <c r="G23" s="302"/>
      <c r="H23" s="302"/>
      <c r="I23" s="302"/>
      <c r="J23" s="302"/>
      <c r="K23" s="302"/>
      <c r="L23" s="303"/>
      <c r="M23" s="304" t="s">
        <v>369</v>
      </c>
      <c r="N23" s="304"/>
      <c r="O23" s="304"/>
      <c r="P23" s="304"/>
      <c r="Q23" s="304"/>
      <c r="R23" s="304"/>
      <c r="S23" s="304"/>
      <c r="T23" s="304"/>
      <c r="U23" s="304"/>
      <c r="V23" s="304"/>
      <c r="W23" s="304"/>
      <c r="X23" s="304"/>
      <c r="Y23" s="304"/>
      <c r="Z23" s="304"/>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15"/>
      <c r="Q7" s="115"/>
      <c r="R7" s="115"/>
      <c r="S7" s="115"/>
      <c r="T7" s="115"/>
      <c r="U7" s="115"/>
      <c r="V7" s="115"/>
      <c r="W7" s="115"/>
      <c r="X7" s="115"/>
      <c r="Y7" s="115"/>
      <c r="Z7" s="115"/>
    </row>
    <row r="8" spans="1:28" s="11" customFormat="1" ht="18.75" x14ac:dyDescent="0.2">
      <c r="A8" s="265"/>
      <c r="B8" s="265"/>
      <c r="C8" s="265"/>
      <c r="D8" s="265"/>
      <c r="E8" s="265"/>
      <c r="F8" s="265"/>
      <c r="G8" s="265"/>
      <c r="H8" s="265"/>
      <c r="I8" s="265"/>
      <c r="J8" s="265"/>
      <c r="K8" s="265"/>
      <c r="L8" s="265"/>
      <c r="M8" s="265"/>
      <c r="N8" s="265"/>
      <c r="O8" s="265"/>
      <c r="P8" s="115"/>
      <c r="Q8" s="115"/>
      <c r="R8" s="115"/>
      <c r="S8" s="115"/>
      <c r="T8" s="115"/>
      <c r="U8" s="115"/>
      <c r="V8" s="115"/>
      <c r="W8" s="115"/>
      <c r="X8" s="115"/>
      <c r="Y8" s="115"/>
      <c r="Z8" s="115"/>
    </row>
    <row r="9" spans="1:28" s="11" customFormat="1" ht="18.75" x14ac:dyDescent="0.2">
      <c r="A9" s="267" t="s">
        <v>511</v>
      </c>
      <c r="B9" s="267"/>
      <c r="C9" s="267"/>
      <c r="D9" s="267"/>
      <c r="E9" s="267"/>
      <c r="F9" s="267"/>
      <c r="G9" s="267"/>
      <c r="H9" s="267"/>
      <c r="I9" s="267"/>
      <c r="J9" s="267"/>
      <c r="K9" s="267"/>
      <c r="L9" s="267"/>
      <c r="M9" s="267"/>
      <c r="N9" s="267"/>
      <c r="O9" s="267"/>
      <c r="P9" s="115"/>
      <c r="Q9" s="115"/>
      <c r="R9" s="115"/>
      <c r="S9" s="115"/>
      <c r="T9" s="115"/>
      <c r="U9" s="115"/>
      <c r="V9" s="115"/>
      <c r="W9" s="115"/>
      <c r="X9" s="115"/>
      <c r="Y9" s="115"/>
      <c r="Z9" s="115"/>
    </row>
    <row r="10" spans="1:28" s="11" customFormat="1" ht="18.75" x14ac:dyDescent="0.2">
      <c r="A10" s="262" t="s">
        <v>9</v>
      </c>
      <c r="B10" s="262"/>
      <c r="C10" s="262"/>
      <c r="D10" s="262"/>
      <c r="E10" s="262"/>
      <c r="F10" s="262"/>
      <c r="G10" s="262"/>
      <c r="H10" s="262"/>
      <c r="I10" s="262"/>
      <c r="J10" s="262"/>
      <c r="K10" s="262"/>
      <c r="L10" s="262"/>
      <c r="M10" s="262"/>
      <c r="N10" s="262"/>
      <c r="O10" s="262"/>
      <c r="P10" s="115"/>
      <c r="Q10" s="115"/>
      <c r="R10" s="115"/>
      <c r="S10" s="115"/>
      <c r="T10" s="115"/>
      <c r="U10" s="115"/>
      <c r="V10" s="115"/>
      <c r="W10" s="115"/>
      <c r="X10" s="115"/>
      <c r="Y10" s="115"/>
      <c r="Z10" s="115"/>
    </row>
    <row r="11" spans="1:28" s="11" customFormat="1" ht="18.75" x14ac:dyDescent="0.2">
      <c r="A11" s="265"/>
      <c r="B11" s="265"/>
      <c r="C11" s="265"/>
      <c r="D11" s="265"/>
      <c r="E11" s="265"/>
      <c r="F11" s="265"/>
      <c r="G11" s="265"/>
      <c r="H11" s="265"/>
      <c r="I11" s="265"/>
      <c r="J11" s="265"/>
      <c r="K11" s="265"/>
      <c r="L11" s="265"/>
      <c r="M11" s="265"/>
      <c r="N11" s="265"/>
      <c r="O11" s="265"/>
      <c r="P11" s="115"/>
      <c r="Q11" s="115"/>
      <c r="R11" s="115"/>
      <c r="S11" s="115"/>
      <c r="T11" s="115"/>
      <c r="U11" s="115"/>
      <c r="V11" s="115"/>
      <c r="W11" s="115"/>
      <c r="X11" s="115"/>
      <c r="Y11" s="115"/>
      <c r="Z11" s="115"/>
    </row>
    <row r="12" spans="1:28" s="11" customFormat="1" ht="18.75" x14ac:dyDescent="0.2">
      <c r="A12" s="267" t="str">
        <f>'1. паспорт местоположение'!A12:C12</f>
        <v>M_TP3300.AS.0022</v>
      </c>
      <c r="B12" s="267"/>
      <c r="C12" s="267"/>
      <c r="D12" s="267"/>
      <c r="E12" s="267"/>
      <c r="F12" s="267"/>
      <c r="G12" s="267"/>
      <c r="H12" s="267"/>
      <c r="I12" s="267"/>
      <c r="J12" s="267"/>
      <c r="K12" s="267"/>
      <c r="L12" s="267"/>
      <c r="M12" s="267"/>
      <c r="N12" s="267"/>
      <c r="O12" s="267"/>
      <c r="P12" s="115"/>
      <c r="Q12" s="115"/>
      <c r="R12" s="115"/>
      <c r="S12" s="115"/>
      <c r="T12" s="115"/>
      <c r="U12" s="115"/>
      <c r="V12" s="115"/>
      <c r="W12" s="115"/>
      <c r="X12" s="115"/>
      <c r="Y12" s="115"/>
      <c r="Z12" s="115"/>
    </row>
    <row r="13" spans="1:28" s="11" customFormat="1" ht="18.75" x14ac:dyDescent="0.2">
      <c r="A13" s="262" t="s">
        <v>8</v>
      </c>
      <c r="B13" s="262"/>
      <c r="C13" s="262"/>
      <c r="D13" s="262"/>
      <c r="E13" s="262"/>
      <c r="F13" s="262"/>
      <c r="G13" s="262"/>
      <c r="H13" s="262"/>
      <c r="I13" s="262"/>
      <c r="J13" s="262"/>
      <c r="K13" s="262"/>
      <c r="L13" s="262"/>
      <c r="M13" s="262"/>
      <c r="N13" s="262"/>
      <c r="O13" s="262"/>
      <c r="P13" s="115"/>
      <c r="Q13" s="115"/>
      <c r="R13" s="115"/>
      <c r="S13" s="115"/>
      <c r="T13" s="115"/>
      <c r="U13" s="115"/>
      <c r="V13" s="115"/>
      <c r="W13" s="115"/>
      <c r="X13" s="115"/>
      <c r="Y13" s="115"/>
      <c r="Z13" s="115"/>
    </row>
    <row r="14" spans="1:28" s="8" customFormat="1" ht="15.75" customHeight="1" x14ac:dyDescent="0.2">
      <c r="A14" s="268"/>
      <c r="B14" s="268"/>
      <c r="C14" s="268"/>
      <c r="D14" s="268"/>
      <c r="E14" s="268"/>
      <c r="F14" s="268"/>
      <c r="G14" s="268"/>
      <c r="H14" s="268"/>
      <c r="I14" s="268"/>
      <c r="J14" s="268"/>
      <c r="K14" s="268"/>
      <c r="L14" s="268"/>
      <c r="M14" s="268"/>
      <c r="N14" s="268"/>
      <c r="O14" s="268"/>
      <c r="P14" s="157"/>
      <c r="Q14" s="157"/>
      <c r="R14" s="157"/>
      <c r="S14" s="157"/>
      <c r="T14" s="157"/>
      <c r="U14" s="157"/>
      <c r="V14" s="157"/>
      <c r="W14" s="157"/>
      <c r="X14" s="157"/>
      <c r="Y14" s="157"/>
      <c r="Z14" s="157"/>
    </row>
    <row r="15" spans="1:28" s="3" customFormat="1" ht="33" customHeight="1" x14ac:dyDescent="0.2">
      <c r="A15" s="275"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75"/>
      <c r="C15" s="275"/>
      <c r="D15" s="275"/>
      <c r="E15" s="275"/>
      <c r="F15" s="275"/>
      <c r="G15" s="275"/>
      <c r="H15" s="275"/>
      <c r="I15" s="275"/>
      <c r="J15" s="275"/>
      <c r="K15" s="275"/>
      <c r="L15" s="275"/>
      <c r="M15" s="275"/>
      <c r="N15" s="275"/>
      <c r="O15" s="275"/>
      <c r="P15" s="116"/>
      <c r="Q15" s="116"/>
      <c r="R15" s="116"/>
      <c r="S15" s="116"/>
      <c r="T15" s="116"/>
      <c r="U15" s="116"/>
      <c r="V15" s="116"/>
      <c r="W15" s="116"/>
      <c r="X15" s="116"/>
      <c r="Y15" s="116"/>
      <c r="Z15" s="116"/>
    </row>
    <row r="16" spans="1:28" s="3" customFormat="1" ht="15" customHeight="1" x14ac:dyDescent="0.2">
      <c r="A16" s="262" t="s">
        <v>7</v>
      </c>
      <c r="B16" s="262"/>
      <c r="C16" s="262"/>
      <c r="D16" s="262"/>
      <c r="E16" s="262"/>
      <c r="F16" s="262"/>
      <c r="G16" s="262"/>
      <c r="H16" s="262"/>
      <c r="I16" s="262"/>
      <c r="J16" s="262"/>
      <c r="K16" s="262"/>
      <c r="L16" s="262"/>
      <c r="M16" s="262"/>
      <c r="N16" s="262"/>
      <c r="O16" s="262"/>
      <c r="P16" s="117"/>
      <c r="Q16" s="117"/>
      <c r="R16" s="117"/>
      <c r="S16" s="117"/>
      <c r="T16" s="117"/>
      <c r="U16" s="117"/>
      <c r="V16" s="117"/>
      <c r="W16" s="117"/>
      <c r="X16" s="117"/>
      <c r="Y16" s="117"/>
      <c r="Z16" s="117"/>
    </row>
    <row r="17" spans="1:26" s="3" customFormat="1" ht="15" customHeight="1" x14ac:dyDescent="0.2">
      <c r="A17" s="271"/>
      <c r="B17" s="271"/>
      <c r="C17" s="271"/>
      <c r="D17" s="271"/>
      <c r="E17" s="271"/>
      <c r="F17" s="271"/>
      <c r="G17" s="271"/>
      <c r="H17" s="271"/>
      <c r="I17" s="271"/>
      <c r="J17" s="271"/>
      <c r="K17" s="271"/>
      <c r="L17" s="271"/>
      <c r="M17" s="271"/>
      <c r="N17" s="271"/>
      <c r="O17" s="271"/>
      <c r="P17" s="158"/>
      <c r="Q17" s="158"/>
      <c r="R17" s="158"/>
      <c r="S17" s="158"/>
      <c r="T17" s="158"/>
      <c r="U17" s="158"/>
      <c r="V17" s="158"/>
      <c r="W17" s="158"/>
    </row>
    <row r="18" spans="1:26" s="3" customFormat="1" ht="91.5" customHeight="1" x14ac:dyDescent="0.2">
      <c r="A18" s="307" t="s">
        <v>469</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158"/>
      <c r="Q19" s="158"/>
      <c r="R19" s="158"/>
      <c r="S19" s="158"/>
      <c r="T19" s="158"/>
      <c r="U19" s="158"/>
      <c r="V19" s="158"/>
      <c r="W19" s="158"/>
    </row>
    <row r="20" spans="1:26" s="3" customFormat="1" ht="51" customHeight="1" x14ac:dyDescent="0.2">
      <c r="A20" s="269"/>
      <c r="B20" s="269"/>
      <c r="C20" s="269"/>
      <c r="D20" s="269"/>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546</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11" t="s">
        <v>511</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11" t="str">
        <f>'1. паспорт местоположение'!A12:C12</f>
        <v>M_TP3300.AS.0022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26"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64" t="s">
        <v>547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27" t="s">
        <v>343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69"/>
      <c r="AN24" s="169"/>
      <c r="AO24" s="170"/>
      <c r="AP24" s="170"/>
      <c r="AQ24" s="170"/>
      <c r="AR24" s="170"/>
      <c r="AS24" s="171"/>
    </row>
    <row r="25" spans="1:45" ht="12.75" customHeight="1" x14ac:dyDescent="0.25">
      <c r="A25" s="313" t="s">
        <v>548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72"/>
      <c r="AN25" s="316" t="s">
        <v>342</v>
      </c>
      <c r="AO25" s="316"/>
      <c r="AP25" s="316"/>
      <c r="AQ25" s="317"/>
      <c r="AR25" s="317"/>
      <c r="AS25" s="171"/>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72"/>
      <c r="AN26" s="321" t="s">
        <v>340</v>
      </c>
      <c r="AO26" s="322"/>
      <c r="AP26" s="323"/>
      <c r="AQ26" s="324"/>
      <c r="AR26" s="325"/>
      <c r="AS26" s="171"/>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72"/>
      <c r="AN27" s="321" t="s">
        <v>338</v>
      </c>
      <c r="AO27" s="322"/>
      <c r="AP27" s="323"/>
      <c r="AQ27" s="324"/>
      <c r="AR27" s="325"/>
      <c r="AS27" s="171"/>
    </row>
    <row r="28" spans="1:45" ht="27.75" customHeight="1" thickBot="1" x14ac:dyDescent="0.3">
      <c r="A28" s="329" t="s">
        <v>337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72"/>
      <c r="AN28" s="333" t="s">
        <v>549</v>
      </c>
      <c r="AO28" s="334"/>
      <c r="AP28" s="335"/>
      <c r="AQ28" s="324"/>
      <c r="AR28" s="325"/>
      <c r="AS28" s="171"/>
    </row>
    <row r="29" spans="1:45" ht="17.25" customHeight="1" x14ac:dyDescent="0.25">
      <c r="A29" s="337" t="s">
        <v>336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5"/>
      <c r="AL29" s="315"/>
      <c r="AM29" s="172"/>
      <c r="AN29" s="340"/>
      <c r="AO29" s="341"/>
      <c r="AP29" s="341"/>
      <c r="AQ29" s="324"/>
      <c r="AR29" s="328"/>
      <c r="AS29" s="171"/>
    </row>
    <row r="30" spans="1:45" ht="17.25" customHeight="1" x14ac:dyDescent="0.25">
      <c r="A30" s="318" t="s">
        <v>550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72"/>
      <c r="AS30" s="171"/>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72"/>
      <c r="AN31" s="172"/>
      <c r="AO31" s="173"/>
      <c r="AP31" s="173"/>
      <c r="AQ31" s="173"/>
      <c r="AR31" s="173"/>
      <c r="AS31" s="171"/>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72"/>
      <c r="AN32" s="172"/>
      <c r="AO32" s="172"/>
      <c r="AP32" s="172"/>
      <c r="AQ32" s="172"/>
      <c r="AR32" s="172"/>
      <c r="AS32" s="171"/>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6"/>
      <c r="AL33" s="336"/>
      <c r="AM33" s="172"/>
      <c r="AN33" s="172"/>
      <c r="AO33" s="172"/>
      <c r="AP33" s="172"/>
      <c r="AQ33" s="172"/>
      <c r="AR33" s="172"/>
      <c r="AS33" s="171"/>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72"/>
      <c r="AN34" s="172"/>
      <c r="AO34" s="172"/>
      <c r="AP34" s="172"/>
      <c r="AQ34" s="172"/>
      <c r="AR34" s="172"/>
      <c r="AS34" s="17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72"/>
      <c r="AN35" s="172"/>
      <c r="AO35" s="172"/>
      <c r="AP35" s="172"/>
      <c r="AQ35" s="172"/>
      <c r="AR35" s="172"/>
      <c r="AS35" s="171"/>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172"/>
      <c r="AN36" s="172"/>
      <c r="AO36" s="172"/>
      <c r="AP36" s="172"/>
      <c r="AQ36" s="172"/>
      <c r="AR36" s="172"/>
      <c r="AS36" s="17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72"/>
      <c r="AN37" s="172"/>
      <c r="AO37" s="172"/>
      <c r="AP37" s="172"/>
      <c r="AQ37" s="172"/>
      <c r="AR37" s="172"/>
      <c r="AS37" s="171"/>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72"/>
      <c r="AN38" s="172"/>
      <c r="AO38" s="172"/>
      <c r="AP38" s="172"/>
      <c r="AQ38" s="172"/>
      <c r="AR38" s="172"/>
      <c r="AS38" s="171"/>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172"/>
      <c r="AN39" s="172"/>
      <c r="AO39" s="172"/>
      <c r="AP39" s="172"/>
      <c r="AQ39" s="172"/>
      <c r="AR39" s="172"/>
      <c r="AS39" s="171"/>
    </row>
    <row r="40" spans="1:45" ht="17.25" customHeight="1" x14ac:dyDescent="0.25">
      <c r="A40" s="313" t="s">
        <v>551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72"/>
      <c r="AN40" s="172"/>
      <c r="AO40" s="172"/>
      <c r="AP40" s="172"/>
      <c r="AQ40" s="172"/>
      <c r="AR40" s="172"/>
      <c r="AS40" s="171"/>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72"/>
      <c r="AN41" s="172"/>
      <c r="AO41" s="172"/>
      <c r="AP41" s="172"/>
      <c r="AQ41" s="172"/>
      <c r="AR41" s="172"/>
      <c r="AS41" s="171"/>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72"/>
      <c r="AN42" s="172"/>
      <c r="AO42" s="172"/>
      <c r="AP42" s="172"/>
      <c r="AQ42" s="172"/>
      <c r="AR42" s="172"/>
      <c r="AS42" s="171"/>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72"/>
      <c r="AN43" s="172"/>
      <c r="AO43" s="172"/>
      <c r="AP43" s="172"/>
      <c r="AQ43" s="172"/>
      <c r="AR43" s="172"/>
      <c r="AS43" s="171"/>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72"/>
      <c r="AN44" s="172"/>
      <c r="AO44" s="172"/>
      <c r="AP44" s="172"/>
      <c r="AQ44" s="172"/>
      <c r="AR44" s="172"/>
      <c r="AS44" s="171"/>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72"/>
      <c r="AN45" s="172"/>
      <c r="AO45" s="172"/>
      <c r="AP45" s="172"/>
      <c r="AQ45" s="172"/>
      <c r="AR45" s="172"/>
      <c r="AS45" s="171"/>
    </row>
    <row r="46" spans="1:45" ht="17.25" customHeight="1" thickBot="1" x14ac:dyDescent="0.3">
      <c r="A46" s="344" t="s">
        <v>552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72"/>
      <c r="AN46" s="172"/>
      <c r="AO46" s="172"/>
      <c r="AP46" s="172"/>
      <c r="AQ46" s="172"/>
      <c r="AR46" s="172"/>
      <c r="AS46" s="171"/>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5" t="s">
        <v>5</v>
      </c>
      <c r="AL47" s="315"/>
      <c r="AM47" s="350" t="s">
        <v>553</v>
      </c>
      <c r="AN47" s="350"/>
      <c r="AO47" s="174" t="s">
        <v>554</v>
      </c>
      <c r="AP47" s="174" t="s">
        <v>555</v>
      </c>
      <c r="AQ47" s="171"/>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75"/>
      <c r="AP48" s="175"/>
      <c r="AQ48" s="171"/>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75"/>
      <c r="AP49" s="175"/>
      <c r="AQ49" s="171"/>
    </row>
    <row r="50" spans="1:43" ht="12" customHeight="1" thickBot="1" x14ac:dyDescent="0.3">
      <c r="A50" s="342" t="s">
        <v>556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553</v>
      </c>
      <c r="AN52" s="350"/>
      <c r="AO52" s="174" t="s">
        <v>554</v>
      </c>
      <c r="AP52" s="174" t="s">
        <v>555</v>
      </c>
      <c r="AQ52" s="171"/>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6"/>
      <c r="AL53" s="336"/>
      <c r="AM53" s="336"/>
      <c r="AN53" s="336"/>
      <c r="AO53" s="181"/>
      <c r="AP53" s="181"/>
      <c r="AQ53" s="171"/>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75"/>
      <c r="AP54" s="175"/>
      <c r="AQ54" s="171"/>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75"/>
      <c r="AP55" s="175"/>
      <c r="AQ55" s="171"/>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51" t="s">
        <v>557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553</v>
      </c>
      <c r="AN58" s="350"/>
      <c r="AO58" s="174" t="s">
        <v>554</v>
      </c>
      <c r="AP58" s="174" t="s">
        <v>555</v>
      </c>
      <c r="AQ58" s="171"/>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84"/>
      <c r="AP59" s="184"/>
      <c r="AQ59" s="185"/>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75"/>
      <c r="AP60" s="175"/>
      <c r="AQ60" s="171"/>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75"/>
      <c r="AP61" s="175"/>
      <c r="AQ61" s="171"/>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75"/>
      <c r="AP62" s="175"/>
      <c r="AQ62" s="17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75"/>
      <c r="AP63" s="175"/>
      <c r="AQ63" s="17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75"/>
      <c r="AP64" s="175"/>
      <c r="AQ64" s="171"/>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75"/>
      <c r="AP65" s="175"/>
      <c r="AQ65" s="171"/>
    </row>
    <row r="66" spans="1:43" ht="27.75" customHeight="1" x14ac:dyDescent="0.25">
      <c r="A66" s="358" t="s">
        <v>558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86"/>
      <c r="AP66" s="186"/>
      <c r="AQ66" s="185"/>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75"/>
      <c r="AP67" s="175"/>
      <c r="AQ67" s="171"/>
    </row>
    <row r="68" spans="1:43" ht="25.5" customHeight="1" x14ac:dyDescent="0.25">
      <c r="A68" s="358" t="s">
        <v>559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86"/>
      <c r="AP68" s="186"/>
      <c r="AQ68" s="185"/>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75"/>
      <c r="AP69" s="175"/>
      <c r="AQ69" s="171"/>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186"/>
      <c r="AP70" s="186"/>
      <c r="AQ70" s="185"/>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75"/>
      <c r="AP71" s="175"/>
      <c r="AQ71" s="171"/>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553</v>
      </c>
      <c r="AN74" s="350"/>
      <c r="AO74" s="174" t="s">
        <v>554</v>
      </c>
      <c r="AP74" s="174" t="s">
        <v>555</v>
      </c>
      <c r="AQ74" s="171"/>
    </row>
    <row r="75" spans="1:43" ht="25.5" customHeight="1" x14ac:dyDescent="0.25">
      <c r="A75" s="358" t="s">
        <v>559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188"/>
      <c r="AP75" s="188"/>
      <c r="AQ75" s="185"/>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8"/>
      <c r="AN76" s="368"/>
      <c r="AO76" s="189"/>
      <c r="AP76" s="189"/>
      <c r="AQ76" s="171"/>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8"/>
      <c r="AN77" s="368"/>
      <c r="AO77" s="189"/>
      <c r="AP77" s="189"/>
      <c r="AQ77" s="171"/>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8"/>
      <c r="AN78" s="368"/>
      <c r="AO78" s="189"/>
      <c r="AP78" s="189"/>
      <c r="AQ78" s="171"/>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8"/>
      <c r="AN79" s="368"/>
      <c r="AO79" s="189"/>
      <c r="AP79" s="189"/>
      <c r="AQ79" s="171"/>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8"/>
      <c r="AN80" s="368"/>
      <c r="AO80" s="189"/>
      <c r="AP80" s="189"/>
      <c r="AQ80" s="171"/>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8"/>
      <c r="AN81" s="368"/>
      <c r="AO81" s="189"/>
      <c r="AP81" s="189"/>
      <c r="AQ81" s="171"/>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8"/>
      <c r="AN82" s="368"/>
      <c r="AO82" s="189"/>
      <c r="AP82" s="189"/>
      <c r="AQ82" s="171"/>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188"/>
      <c r="AP83" s="188"/>
      <c r="AQ83" s="185"/>
    </row>
    <row r="84" spans="1:45" ht="12" customHeight="1"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188"/>
      <c r="AP84" s="188"/>
      <c r="AQ84" s="185"/>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8"/>
      <c r="AN85" s="368"/>
      <c r="AO85" s="189"/>
      <c r="AP85" s="189"/>
      <c r="AQ85" s="169"/>
    </row>
    <row r="86" spans="1:45" ht="27.75" customHeight="1" x14ac:dyDescent="0.25">
      <c r="A86" s="358" t="s">
        <v>561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188"/>
      <c r="AP86" s="188"/>
      <c r="AQ86" s="185"/>
    </row>
    <row r="87" spans="1:45" x14ac:dyDescent="0.25">
      <c r="A87" s="358" t="s">
        <v>562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188"/>
      <c r="AP87" s="188"/>
      <c r="AQ87" s="185"/>
    </row>
    <row r="88" spans="1:45" ht="14.25" customHeight="1" x14ac:dyDescent="0.25">
      <c r="A88" s="374" t="s">
        <v>563</v>
      </c>
      <c r="B88" s="375"/>
      <c r="C88" s="375"/>
      <c r="D88" s="37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77"/>
      <c r="AL88" s="378"/>
      <c r="AM88" s="379"/>
      <c r="AN88" s="380"/>
      <c r="AO88" s="188"/>
      <c r="AP88" s="188"/>
      <c r="AQ88" s="185"/>
    </row>
    <row r="89" spans="1:45" x14ac:dyDescent="0.25">
      <c r="A89" s="374" t="s">
        <v>564</v>
      </c>
      <c r="B89" s="375"/>
      <c r="C89" s="375"/>
      <c r="D89" s="37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77"/>
      <c r="AL89" s="378"/>
      <c r="AM89" s="379"/>
      <c r="AN89" s="380"/>
      <c r="AO89" s="188"/>
      <c r="AP89" s="188"/>
      <c r="AQ89" s="169"/>
    </row>
    <row r="90" spans="1:45" ht="12" customHeight="1" thickBot="1" x14ac:dyDescent="0.3">
      <c r="A90" s="191" t="s">
        <v>565</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70"/>
      <c r="AL90" s="371"/>
      <c r="AM90" s="372"/>
      <c r="AN90" s="373"/>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566</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567</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568</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569</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570</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pane ySplit="12" topLeftCell="A40" activePane="bottomLeft" state="frozen"/>
      <selection activeCell="A13" sqref="A13"/>
      <selection pane="bottomLeft" activeCell="G29" sqref="G2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M_TP3300.AS.0022</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72.75"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81" t="s">
        <v>470</v>
      </c>
      <c r="B19" s="381"/>
      <c r="C19" s="381"/>
      <c r="D19" s="381"/>
      <c r="E19" s="381"/>
      <c r="F19" s="381"/>
      <c r="G19" s="381"/>
      <c r="H19" s="381"/>
      <c r="I19" s="381"/>
      <c r="J19" s="381"/>
      <c r="K19" s="381"/>
      <c r="L19" s="381"/>
    </row>
    <row r="20" spans="1:12" x14ac:dyDescent="0.25">
      <c r="A20" s="63"/>
      <c r="B20" s="63"/>
      <c r="C20" s="75"/>
      <c r="D20" s="75"/>
      <c r="E20" s="75"/>
      <c r="F20" s="75"/>
      <c r="G20" s="75"/>
      <c r="H20" s="75"/>
      <c r="I20" s="75"/>
      <c r="J20" s="75"/>
      <c r="K20" s="75"/>
      <c r="L20" s="75"/>
    </row>
    <row r="21" spans="1:12" ht="28.5" customHeight="1" x14ac:dyDescent="0.25">
      <c r="A21" s="382" t="s">
        <v>229</v>
      </c>
      <c r="B21" s="382" t="s">
        <v>228</v>
      </c>
      <c r="C21" s="388" t="s">
        <v>403</v>
      </c>
      <c r="D21" s="388"/>
      <c r="E21" s="388"/>
      <c r="F21" s="388"/>
      <c r="G21" s="388"/>
      <c r="H21" s="388"/>
      <c r="I21" s="383" t="s">
        <v>227</v>
      </c>
      <c r="J21" s="385" t="s">
        <v>405</v>
      </c>
      <c r="K21" s="382" t="s">
        <v>226</v>
      </c>
      <c r="L21" s="384" t="s">
        <v>404</v>
      </c>
    </row>
    <row r="22" spans="1:12" ht="58.5" customHeight="1" x14ac:dyDescent="0.25">
      <c r="A22" s="382"/>
      <c r="B22" s="382"/>
      <c r="C22" s="389" t="s">
        <v>3</v>
      </c>
      <c r="D22" s="389"/>
      <c r="E22" s="106"/>
      <c r="F22" s="107"/>
      <c r="G22" s="390" t="s">
        <v>2</v>
      </c>
      <c r="H22" s="391"/>
      <c r="I22" s="383"/>
      <c r="J22" s="386"/>
      <c r="K22" s="382"/>
      <c r="L22" s="384"/>
    </row>
    <row r="23" spans="1:12" ht="47.25" x14ac:dyDescent="0.25">
      <c r="A23" s="382"/>
      <c r="B23" s="382"/>
      <c r="C23" s="74" t="s">
        <v>225</v>
      </c>
      <c r="D23" s="74" t="s">
        <v>224</v>
      </c>
      <c r="E23" s="74" t="s">
        <v>225</v>
      </c>
      <c r="F23" s="74" t="s">
        <v>224</v>
      </c>
      <c r="G23" s="74" t="s">
        <v>225</v>
      </c>
      <c r="H23" s="74" t="s">
        <v>224</v>
      </c>
      <c r="I23" s="383"/>
      <c r="J23" s="387"/>
      <c r="K23" s="382"/>
      <c r="L23" s="384"/>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571</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45794</v>
      </c>
      <c r="E40" s="135"/>
      <c r="F40" s="135"/>
      <c r="G40" s="143">
        <v>44688</v>
      </c>
      <c r="H40" s="143">
        <v>46159</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45991</v>
      </c>
      <c r="E42" s="135"/>
      <c r="F42" s="135"/>
      <c r="G42" s="143">
        <v>44713</v>
      </c>
      <c r="H42" s="143">
        <v>46356</v>
      </c>
      <c r="I42" s="140">
        <v>0.2</v>
      </c>
      <c r="J42" s="140">
        <v>1</v>
      </c>
      <c r="K42" s="68"/>
      <c r="L42" s="68"/>
    </row>
    <row r="43" spans="1:12" ht="34.5" customHeight="1" x14ac:dyDescent="0.25">
      <c r="A43" s="70" t="s">
        <v>211</v>
      </c>
      <c r="B43" s="200" t="s">
        <v>209</v>
      </c>
      <c r="C43" s="143">
        <v>44699</v>
      </c>
      <c r="D43" s="143">
        <v>45784</v>
      </c>
      <c r="E43" s="135"/>
      <c r="F43" s="135"/>
      <c r="G43" s="143">
        <v>44699</v>
      </c>
      <c r="H43" s="143">
        <v>46149</v>
      </c>
      <c r="I43" s="140">
        <v>0.2</v>
      </c>
      <c r="J43" s="140">
        <v>1</v>
      </c>
      <c r="K43" s="68"/>
      <c r="L43" s="68"/>
    </row>
    <row r="44" spans="1:12" ht="24.75" customHeight="1" x14ac:dyDescent="0.25">
      <c r="A44" s="70" t="s">
        <v>210</v>
      </c>
      <c r="B44" s="200" t="s">
        <v>207</v>
      </c>
      <c r="C44" s="143">
        <v>44713</v>
      </c>
      <c r="D44" s="143">
        <v>45991</v>
      </c>
      <c r="E44" s="135"/>
      <c r="F44" s="135"/>
      <c r="G44" s="143">
        <v>44713</v>
      </c>
      <c r="H44" s="143">
        <v>46356</v>
      </c>
      <c r="I44" s="140">
        <v>0.2</v>
      </c>
      <c r="J44" s="140">
        <v>1</v>
      </c>
      <c r="K44" s="68"/>
      <c r="L44" s="68"/>
    </row>
    <row r="45" spans="1:12" ht="90.75" customHeight="1" x14ac:dyDescent="0.25">
      <c r="A45" s="70" t="s">
        <v>208</v>
      </c>
      <c r="B45" s="200" t="s">
        <v>425</v>
      </c>
      <c r="C45" s="69" t="s">
        <v>502</v>
      </c>
      <c r="D45" s="69"/>
      <c r="E45" s="69" t="s">
        <v>502</v>
      </c>
      <c r="F45" s="69" t="s">
        <v>502</v>
      </c>
      <c r="G45" s="69" t="s">
        <v>502</v>
      </c>
      <c r="H45" s="69" t="s">
        <v>502</v>
      </c>
      <c r="I45" s="140"/>
      <c r="J45" s="140"/>
      <c r="K45" s="68"/>
      <c r="L45" s="68"/>
    </row>
    <row r="46" spans="1:12" ht="167.25" customHeight="1" x14ac:dyDescent="0.25">
      <c r="A46" s="70" t="s">
        <v>206</v>
      </c>
      <c r="B46" s="200" t="s">
        <v>423</v>
      </c>
      <c r="C46" s="69" t="s">
        <v>502</v>
      </c>
      <c r="D46" s="69"/>
      <c r="E46" s="69" t="s">
        <v>502</v>
      </c>
      <c r="F46" s="69" t="s">
        <v>502</v>
      </c>
      <c r="G46" s="69" t="s">
        <v>502</v>
      </c>
      <c r="H46" s="69" t="s">
        <v>502</v>
      </c>
      <c r="I46" s="140"/>
      <c r="J46" s="140"/>
      <c r="K46" s="68"/>
      <c r="L46" s="68"/>
    </row>
    <row r="47" spans="1:12" ht="30.75" customHeight="1" x14ac:dyDescent="0.25">
      <c r="A47" s="70" t="s">
        <v>204</v>
      </c>
      <c r="B47" s="200" t="s">
        <v>205</v>
      </c>
      <c r="C47" s="143">
        <v>44713</v>
      </c>
      <c r="D47" s="143">
        <v>45991</v>
      </c>
      <c r="E47" s="135"/>
      <c r="F47" s="135"/>
      <c r="G47" s="143">
        <v>44713</v>
      </c>
      <c r="H47" s="143">
        <v>46356</v>
      </c>
      <c r="I47" s="140">
        <v>0.2</v>
      </c>
      <c r="J47" s="140">
        <v>1</v>
      </c>
      <c r="K47" s="68"/>
      <c r="L47" s="68"/>
    </row>
    <row r="48" spans="1:12" ht="37.5" customHeight="1" x14ac:dyDescent="0.25">
      <c r="A48" s="70" t="s">
        <v>572</v>
      </c>
      <c r="B48" s="71" t="s">
        <v>203</v>
      </c>
      <c r="C48" s="65"/>
      <c r="D48" s="135"/>
      <c r="E48" s="135"/>
      <c r="F48" s="135"/>
      <c r="G48" s="65"/>
      <c r="H48" s="135"/>
      <c r="I48" s="135"/>
      <c r="J48" s="135"/>
      <c r="K48" s="68"/>
      <c r="L48" s="68"/>
    </row>
    <row r="49" spans="1:12" ht="35.25" customHeight="1" x14ac:dyDescent="0.25">
      <c r="A49" s="70">
        <v>4</v>
      </c>
      <c r="B49" s="200" t="s">
        <v>201</v>
      </c>
      <c r="C49" s="143">
        <v>44713</v>
      </c>
      <c r="D49" s="143">
        <v>45991</v>
      </c>
      <c r="E49" s="135"/>
      <c r="F49" s="135"/>
      <c r="G49" s="143">
        <v>44713</v>
      </c>
      <c r="H49" s="143">
        <v>46356</v>
      </c>
      <c r="I49" s="140">
        <v>0.2</v>
      </c>
      <c r="J49" s="140">
        <v>1</v>
      </c>
      <c r="K49" s="68"/>
      <c r="L49" s="68"/>
    </row>
    <row r="50" spans="1:12" ht="86.25" customHeight="1" x14ac:dyDescent="0.25">
      <c r="A50" s="70" t="s">
        <v>202</v>
      </c>
      <c r="B50" s="200" t="s">
        <v>424</v>
      </c>
      <c r="C50" s="143">
        <v>44713</v>
      </c>
      <c r="D50" s="143">
        <v>45991</v>
      </c>
      <c r="E50" s="135"/>
      <c r="F50" s="135"/>
      <c r="G50" s="143">
        <v>44713</v>
      </c>
      <c r="H50" s="143">
        <v>46356</v>
      </c>
      <c r="I50" s="140">
        <v>0.2</v>
      </c>
      <c r="J50" s="140">
        <v>1</v>
      </c>
      <c r="K50" s="68"/>
      <c r="L50" s="68"/>
    </row>
    <row r="51" spans="1:12" ht="77.25" customHeight="1" x14ac:dyDescent="0.25">
      <c r="A51" s="70" t="s">
        <v>200</v>
      </c>
      <c r="B51" s="200" t="s">
        <v>426</v>
      </c>
      <c r="C51" s="69" t="s">
        <v>502</v>
      </c>
      <c r="D51" s="69"/>
      <c r="E51" s="69" t="s">
        <v>502</v>
      </c>
      <c r="F51" s="69" t="s">
        <v>502</v>
      </c>
      <c r="G51" s="69" t="s">
        <v>502</v>
      </c>
      <c r="H51" s="69" t="s">
        <v>502</v>
      </c>
      <c r="I51" s="140"/>
      <c r="J51" s="140"/>
      <c r="K51" s="68"/>
      <c r="L51" s="68"/>
    </row>
    <row r="52" spans="1:12" ht="71.25" customHeight="1" x14ac:dyDescent="0.25">
      <c r="A52" s="70" t="s">
        <v>198</v>
      </c>
      <c r="B52" s="200" t="s">
        <v>199</v>
      </c>
      <c r="C52" s="69" t="s">
        <v>502</v>
      </c>
      <c r="D52" s="69"/>
      <c r="E52" s="69" t="s">
        <v>502</v>
      </c>
      <c r="F52" s="69" t="s">
        <v>502</v>
      </c>
      <c r="G52" s="69" t="s">
        <v>502</v>
      </c>
      <c r="H52" s="69" t="s">
        <v>502</v>
      </c>
      <c r="I52" s="140"/>
      <c r="J52" s="140"/>
      <c r="K52" s="68"/>
      <c r="L52" s="68"/>
    </row>
    <row r="53" spans="1:12" ht="48" customHeight="1" x14ac:dyDescent="0.25">
      <c r="A53" s="70" t="s">
        <v>196</v>
      </c>
      <c r="B53" s="113" t="s">
        <v>427</v>
      </c>
      <c r="C53" s="143">
        <v>44713</v>
      </c>
      <c r="D53" s="143">
        <v>45991</v>
      </c>
      <c r="E53" s="135"/>
      <c r="F53" s="135"/>
      <c r="G53" s="143">
        <v>44713</v>
      </c>
      <c r="H53" s="143">
        <v>46356</v>
      </c>
      <c r="I53" s="140">
        <v>0.2</v>
      </c>
      <c r="J53" s="140">
        <v>1</v>
      </c>
      <c r="K53" s="68"/>
      <c r="L53" s="68"/>
    </row>
    <row r="54" spans="1:12" ht="46.5" customHeight="1" x14ac:dyDescent="0.25">
      <c r="A54" s="70" t="s">
        <v>428</v>
      </c>
      <c r="B54" s="200" t="s">
        <v>197</v>
      </c>
      <c r="C54" s="69" t="s">
        <v>502</v>
      </c>
      <c r="D54" s="69"/>
      <c r="E54" s="69" t="s">
        <v>502</v>
      </c>
      <c r="F54" s="69" t="s">
        <v>502</v>
      </c>
      <c r="G54" s="69" t="s">
        <v>502</v>
      </c>
      <c r="H54" s="69" t="s">
        <v>502</v>
      </c>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A5" s="62"/>
      <c r="B5" s="62"/>
      <c r="C5" s="128"/>
      <c r="D5" s="128"/>
      <c r="E5" s="128"/>
      <c r="F5" s="128"/>
      <c r="H5" s="128"/>
      <c r="I5" s="128"/>
      <c r="Y5" s="137"/>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64" t="str">
        <f>'1. паспорт местоположение'!A12:C12</f>
        <v>M_TP3300.AS.0022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01" t="s">
        <v>471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56" customFormat="1" ht="33" customHeight="1" x14ac:dyDescent="0.25">
      <c r="A20" s="394" t="s">
        <v>195</v>
      </c>
      <c r="B20" s="394" t="s">
        <v>194</v>
      </c>
      <c r="C20" s="392" t="s">
        <v>193</v>
      </c>
      <c r="D20" s="392"/>
      <c r="E20" s="397" t="s">
        <v>192</v>
      </c>
      <c r="F20" s="397"/>
      <c r="G20" s="402" t="s">
        <v>660</v>
      </c>
      <c r="H20" s="399" t="s">
        <v>575</v>
      </c>
      <c r="I20" s="400"/>
      <c r="J20" s="400"/>
      <c r="K20" s="400"/>
      <c r="L20" s="399" t="s">
        <v>576</v>
      </c>
      <c r="M20" s="400"/>
      <c r="N20" s="400"/>
      <c r="O20" s="400"/>
      <c r="P20" s="399" t="s">
        <v>577</v>
      </c>
      <c r="Q20" s="400"/>
      <c r="R20" s="400"/>
      <c r="S20" s="400"/>
      <c r="T20" s="399" t="s">
        <v>578</v>
      </c>
      <c r="U20" s="400"/>
      <c r="V20" s="400"/>
      <c r="W20" s="400"/>
      <c r="X20" s="399" t="s">
        <v>579</v>
      </c>
      <c r="Y20" s="400"/>
      <c r="Z20" s="400"/>
      <c r="AA20" s="400"/>
      <c r="AB20" s="405" t="s">
        <v>191</v>
      </c>
      <c r="AC20" s="405"/>
    </row>
    <row r="21" spans="1:35" s="256" customFormat="1" ht="81.7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5" s="256" customFormat="1" ht="89.25" customHeight="1" x14ac:dyDescent="0.3">
      <c r="A22" s="396"/>
      <c r="B22" s="396"/>
      <c r="C22" s="255" t="s">
        <v>3</v>
      </c>
      <c r="D22" s="255" t="s">
        <v>189</v>
      </c>
      <c r="E22" s="213" t="s">
        <v>580</v>
      </c>
      <c r="F22" s="213" t="s">
        <v>669</v>
      </c>
      <c r="G22" s="404"/>
      <c r="H22" s="257" t="s">
        <v>451</v>
      </c>
      <c r="I22" s="257" t="s">
        <v>452</v>
      </c>
      <c r="J22" s="257" t="s">
        <v>451</v>
      </c>
      <c r="K22" s="257" t="s">
        <v>452</v>
      </c>
      <c r="L22" s="257" t="s">
        <v>451</v>
      </c>
      <c r="M22" s="257" t="s">
        <v>452</v>
      </c>
      <c r="N22" s="257" t="s">
        <v>451</v>
      </c>
      <c r="O22" s="257" t="s">
        <v>452</v>
      </c>
      <c r="P22" s="257" t="s">
        <v>451</v>
      </c>
      <c r="Q22" s="257" t="s">
        <v>452</v>
      </c>
      <c r="R22" s="257" t="s">
        <v>451</v>
      </c>
      <c r="S22" s="257" t="s">
        <v>452</v>
      </c>
      <c r="T22" s="257" t="s">
        <v>451</v>
      </c>
      <c r="U22" s="257" t="s">
        <v>452</v>
      </c>
      <c r="V22" s="257" t="s">
        <v>451</v>
      </c>
      <c r="W22" s="257" t="s">
        <v>452</v>
      </c>
      <c r="X22" s="257" t="s">
        <v>451</v>
      </c>
      <c r="Y22" s="257" t="s">
        <v>452</v>
      </c>
      <c r="Z22" s="257" t="s">
        <v>451</v>
      </c>
      <c r="AA22" s="257" t="s">
        <v>452</v>
      </c>
      <c r="AB22" s="255" t="s">
        <v>190</v>
      </c>
      <c r="AC22" s="255" t="s">
        <v>189</v>
      </c>
      <c r="AE22" s="214"/>
      <c r="AF22" s="214"/>
      <c r="AG22" s="214"/>
      <c r="AH22" s="214"/>
      <c r="AI22" s="212"/>
    </row>
    <row r="23" spans="1:35"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12"/>
      <c r="AF23" s="212"/>
      <c r="AG23" s="212"/>
      <c r="AH23" s="212"/>
      <c r="AI23" s="212"/>
    </row>
    <row r="24" spans="1:35" s="212" customFormat="1" ht="47.25" customHeight="1" x14ac:dyDescent="0.25">
      <c r="A24" s="146">
        <v>1</v>
      </c>
      <c r="B24" s="147" t="s">
        <v>188</v>
      </c>
      <c r="C24" s="148">
        <v>201.7631088</v>
      </c>
      <c r="D24" s="148">
        <v>201.13787767599996</v>
      </c>
      <c r="E24" s="148">
        <v>201.13787767599996</v>
      </c>
      <c r="F24" s="148">
        <v>176.34472726399997</v>
      </c>
      <c r="G24" s="148">
        <v>24.793150411999999</v>
      </c>
      <c r="H24" s="148">
        <v>47.747889999999998</v>
      </c>
      <c r="I24" s="148"/>
      <c r="J24" s="148">
        <v>51.653630400000004</v>
      </c>
      <c r="K24" s="148"/>
      <c r="L24" s="148">
        <v>50.038650000000004</v>
      </c>
      <c r="M24" s="148"/>
      <c r="N24" s="148">
        <v>55.009910399999995</v>
      </c>
      <c r="O24" s="148"/>
      <c r="P24" s="148">
        <v>52.390389999999996</v>
      </c>
      <c r="Q24" s="148"/>
      <c r="R24" s="148">
        <v>57.508970399999995</v>
      </c>
      <c r="S24" s="148"/>
      <c r="T24" s="148">
        <v>20.217708799999979</v>
      </c>
      <c r="U24" s="148"/>
      <c r="V24" s="148">
        <v>12.17221606399997</v>
      </c>
      <c r="W24" s="148"/>
      <c r="X24" s="148">
        <v>0</v>
      </c>
      <c r="Y24" s="148"/>
      <c r="Z24" s="148">
        <v>0</v>
      </c>
      <c r="AA24" s="148"/>
      <c r="AB24" s="148">
        <v>170.39463879999997</v>
      </c>
      <c r="AC24" s="148">
        <v>176.34472726399994</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v>0</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v>0</v>
      </c>
      <c r="AA26" s="148"/>
      <c r="AB26" s="148">
        <v>0</v>
      </c>
      <c r="AC26" s="148">
        <v>0</v>
      </c>
    </row>
    <row r="27" spans="1:35" s="212" customFormat="1" ht="38.25" customHeight="1" x14ac:dyDescent="0.25">
      <c r="A27" s="149" t="s">
        <v>183</v>
      </c>
      <c r="B27" s="150" t="s">
        <v>409</v>
      </c>
      <c r="C27" s="148"/>
      <c r="D27" s="148"/>
      <c r="E27" s="148"/>
      <c r="F27" s="148"/>
      <c r="G27" s="148">
        <v>20.669592009999999</v>
      </c>
      <c r="H27" s="148">
        <v>47.747889999999998</v>
      </c>
      <c r="I27" s="148"/>
      <c r="J27" s="148">
        <v>43.044692000000005</v>
      </c>
      <c r="K27" s="148"/>
      <c r="L27" s="148">
        <v>50.038650000000004</v>
      </c>
      <c r="M27" s="148"/>
      <c r="N27" s="148">
        <v>45.841591999999999</v>
      </c>
      <c r="O27" s="148"/>
      <c r="P27" s="148">
        <v>52.390389999999996</v>
      </c>
      <c r="Q27" s="148"/>
      <c r="R27" s="148">
        <v>47.924141999999996</v>
      </c>
      <c r="S27" s="148"/>
      <c r="T27" s="148">
        <v>20.217708799999979</v>
      </c>
      <c r="U27" s="148"/>
      <c r="V27" s="148">
        <v>10.143513386666642</v>
      </c>
      <c r="W27" s="148"/>
      <c r="X27" s="148">
        <v>0</v>
      </c>
      <c r="Y27" s="148"/>
      <c r="Z27" s="148">
        <v>0</v>
      </c>
      <c r="AA27" s="148"/>
      <c r="AB27" s="148">
        <v>170.39463879999997</v>
      </c>
      <c r="AC27" s="148">
        <v>146.95393938666666</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4.1235584020000005</v>
      </c>
      <c r="H29" s="148">
        <v>0</v>
      </c>
      <c r="I29" s="148"/>
      <c r="J29" s="148">
        <v>8.6089383999999995</v>
      </c>
      <c r="K29" s="148"/>
      <c r="L29" s="148">
        <v>0</v>
      </c>
      <c r="M29" s="148"/>
      <c r="N29" s="148">
        <v>9.1683183999999969</v>
      </c>
      <c r="O29" s="148"/>
      <c r="P29" s="148">
        <v>0</v>
      </c>
      <c r="Q29" s="148"/>
      <c r="R29" s="148">
        <v>9.5848283999999992</v>
      </c>
      <c r="S29" s="148"/>
      <c r="T29" s="148">
        <v>0</v>
      </c>
      <c r="U29" s="148"/>
      <c r="V29" s="148">
        <v>2.0287026773333281</v>
      </c>
      <c r="W29" s="148"/>
      <c r="X29" s="148">
        <v>0</v>
      </c>
      <c r="Y29" s="148"/>
      <c r="Z29" s="148">
        <v>0</v>
      </c>
      <c r="AA29" s="148"/>
      <c r="AB29" s="148">
        <v>0</v>
      </c>
      <c r="AC29" s="148">
        <v>29.390787877333281</v>
      </c>
    </row>
    <row r="30" spans="1:35" s="212" customFormat="1" ht="47.25" x14ac:dyDescent="0.25">
      <c r="A30" s="146" t="s">
        <v>64</v>
      </c>
      <c r="B30" s="147" t="s">
        <v>178</v>
      </c>
      <c r="C30" s="148">
        <v>168.13592399999996</v>
      </c>
      <c r="D30" s="148">
        <v>168.49980899999997</v>
      </c>
      <c r="E30" s="148">
        <v>168.49980899999997</v>
      </c>
      <c r="F30" s="148">
        <v>146.72084886999997</v>
      </c>
      <c r="G30" s="148">
        <v>21.778960129999998</v>
      </c>
      <c r="H30" s="148">
        <v>39.789908333333329</v>
      </c>
      <c r="I30" s="148"/>
      <c r="J30" s="148">
        <v>43.044692000000005</v>
      </c>
      <c r="K30" s="148"/>
      <c r="L30" s="148">
        <v>41.698875000000001</v>
      </c>
      <c r="M30" s="148"/>
      <c r="N30" s="148">
        <v>45.841591999999999</v>
      </c>
      <c r="O30" s="148"/>
      <c r="P30" s="148">
        <v>43.658658333333335</v>
      </c>
      <c r="Q30" s="148"/>
      <c r="R30" s="148">
        <v>47.924142000000003</v>
      </c>
      <c r="S30" s="148"/>
      <c r="T30" s="148">
        <v>16.84809066666665</v>
      </c>
      <c r="U30" s="148"/>
      <c r="V30" s="148">
        <v>9.9104228699999783</v>
      </c>
      <c r="W30" s="148"/>
      <c r="X30" s="148">
        <v>0</v>
      </c>
      <c r="Y30" s="148"/>
      <c r="Z30" s="148">
        <v>0</v>
      </c>
      <c r="AA30" s="148"/>
      <c r="AB30" s="148">
        <v>141.9955323333333</v>
      </c>
      <c r="AC30" s="148">
        <v>146.72084887</v>
      </c>
    </row>
    <row r="31" spans="1:35" s="212" customFormat="1" x14ac:dyDescent="0.25">
      <c r="A31" s="146" t="s">
        <v>177</v>
      </c>
      <c r="B31" s="150" t="s">
        <v>176</v>
      </c>
      <c r="C31" s="148">
        <v>0.35862500000000003</v>
      </c>
      <c r="D31" s="148">
        <v>0.34056700000000001</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35.260058000000001</v>
      </c>
      <c r="D32" s="148">
        <v>34.680225</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110.675033</v>
      </c>
      <c r="D33" s="148">
        <v>112.279383</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21.842207999999999</v>
      </c>
      <c r="D34" s="148">
        <v>21.199634</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514</v>
      </c>
      <c r="C36" s="148"/>
      <c r="D36" s="148"/>
      <c r="E36" s="148"/>
      <c r="F36" s="148"/>
      <c r="G36" s="148">
        <v>0</v>
      </c>
      <c r="H36" s="148">
        <v>0</v>
      </c>
      <c r="I36" s="215" t="s">
        <v>585</v>
      </c>
      <c r="J36" s="148">
        <v>0</v>
      </c>
      <c r="K36" s="148" t="s">
        <v>585</v>
      </c>
      <c r="L36" s="148">
        <v>0</v>
      </c>
      <c r="M36" s="215" t="s">
        <v>585</v>
      </c>
      <c r="N36" s="148">
        <v>0</v>
      </c>
      <c r="O36" s="148" t="s">
        <v>585</v>
      </c>
      <c r="P36" s="148">
        <v>0</v>
      </c>
      <c r="Q36" s="215" t="s">
        <v>585</v>
      </c>
      <c r="R36" s="148">
        <v>0</v>
      </c>
      <c r="S36" s="148" t="s">
        <v>585</v>
      </c>
      <c r="T36" s="148">
        <v>0</v>
      </c>
      <c r="U36" s="215" t="s">
        <v>585</v>
      </c>
      <c r="V36" s="148">
        <v>0</v>
      </c>
      <c r="W36" s="148" t="s">
        <v>585</v>
      </c>
      <c r="X36" s="148">
        <v>0</v>
      </c>
      <c r="Y36" s="215" t="s">
        <v>585</v>
      </c>
      <c r="Z36" s="148">
        <v>0</v>
      </c>
      <c r="AA36" s="148" t="s">
        <v>585</v>
      </c>
      <c r="AB36" s="148">
        <v>0</v>
      </c>
      <c r="AC36" s="148">
        <v>0</v>
      </c>
    </row>
    <row r="37" spans="1:29" s="212" customFormat="1" ht="31.5" x14ac:dyDescent="0.25">
      <c r="A37" s="149" t="s">
        <v>167</v>
      </c>
      <c r="B37" s="152" t="s">
        <v>512</v>
      </c>
      <c r="C37" s="148"/>
      <c r="D37" s="148"/>
      <c r="E37" s="148"/>
      <c r="F37" s="148"/>
      <c r="G37" s="148">
        <v>0</v>
      </c>
      <c r="H37" s="148">
        <v>0</v>
      </c>
      <c r="I37" s="215" t="s">
        <v>585</v>
      </c>
      <c r="J37" s="148">
        <v>0</v>
      </c>
      <c r="K37" s="148" t="s">
        <v>585</v>
      </c>
      <c r="L37" s="148">
        <v>0</v>
      </c>
      <c r="M37" s="215" t="s">
        <v>585</v>
      </c>
      <c r="N37" s="148">
        <v>0</v>
      </c>
      <c r="O37" s="148" t="s">
        <v>585</v>
      </c>
      <c r="P37" s="148">
        <v>0</v>
      </c>
      <c r="Q37" s="215" t="s">
        <v>585</v>
      </c>
      <c r="R37" s="148">
        <v>0</v>
      </c>
      <c r="S37" s="148" t="s">
        <v>585</v>
      </c>
      <c r="T37" s="148">
        <v>0</v>
      </c>
      <c r="U37" s="215" t="s">
        <v>585</v>
      </c>
      <c r="V37" s="148">
        <v>0</v>
      </c>
      <c r="W37" s="148" t="s">
        <v>585</v>
      </c>
      <c r="X37" s="148">
        <v>0</v>
      </c>
      <c r="Y37" s="215" t="s">
        <v>585</v>
      </c>
      <c r="Z37" s="148">
        <v>0</v>
      </c>
      <c r="AA37" s="148" t="s">
        <v>585</v>
      </c>
      <c r="AB37" s="148">
        <v>0</v>
      </c>
      <c r="AC37" s="148">
        <v>0</v>
      </c>
    </row>
    <row r="38" spans="1:29" s="212" customFormat="1" x14ac:dyDescent="0.25">
      <c r="A38" s="149" t="s">
        <v>166</v>
      </c>
      <c r="B38" s="152" t="s">
        <v>157</v>
      </c>
      <c r="C38" s="148"/>
      <c r="D38" s="148"/>
      <c r="E38" s="148"/>
      <c r="F38" s="148"/>
      <c r="G38" s="148">
        <v>0</v>
      </c>
      <c r="H38" s="148">
        <v>0</v>
      </c>
      <c r="I38" s="215" t="s">
        <v>585</v>
      </c>
      <c r="J38" s="148">
        <v>0</v>
      </c>
      <c r="K38" s="148" t="s">
        <v>585</v>
      </c>
      <c r="L38" s="148">
        <v>0</v>
      </c>
      <c r="M38" s="215" t="s">
        <v>585</v>
      </c>
      <c r="N38" s="148">
        <v>0</v>
      </c>
      <c r="O38" s="148" t="s">
        <v>585</v>
      </c>
      <c r="P38" s="148">
        <v>0</v>
      </c>
      <c r="Q38" s="215" t="s">
        <v>585</v>
      </c>
      <c r="R38" s="148">
        <v>0</v>
      </c>
      <c r="S38" s="148" t="s">
        <v>585</v>
      </c>
      <c r="T38" s="148">
        <v>0</v>
      </c>
      <c r="U38" s="215" t="s">
        <v>585</v>
      </c>
      <c r="V38" s="148">
        <v>0</v>
      </c>
      <c r="W38" s="148" t="s">
        <v>585</v>
      </c>
      <c r="X38" s="148">
        <v>0</v>
      </c>
      <c r="Y38" s="215" t="s">
        <v>585</v>
      </c>
      <c r="Z38" s="148">
        <v>0</v>
      </c>
      <c r="AA38" s="148" t="s">
        <v>585</v>
      </c>
      <c r="AB38" s="148">
        <v>0</v>
      </c>
      <c r="AC38" s="148">
        <v>0</v>
      </c>
    </row>
    <row r="39" spans="1:29" s="212" customFormat="1" x14ac:dyDescent="0.25">
      <c r="A39" s="149" t="s">
        <v>165</v>
      </c>
      <c r="B39" s="150" t="s">
        <v>545</v>
      </c>
      <c r="C39" s="148"/>
      <c r="D39" s="148"/>
      <c r="E39" s="148"/>
      <c r="F39" s="148"/>
      <c r="G39" s="148">
        <v>0</v>
      </c>
      <c r="H39" s="148">
        <v>0</v>
      </c>
      <c r="I39" s="215" t="s">
        <v>585</v>
      </c>
      <c r="J39" s="148">
        <v>0</v>
      </c>
      <c r="K39" s="148" t="s">
        <v>585</v>
      </c>
      <c r="L39" s="148">
        <v>0</v>
      </c>
      <c r="M39" s="215" t="s">
        <v>585</v>
      </c>
      <c r="N39" s="148">
        <v>0</v>
      </c>
      <c r="O39" s="148" t="s">
        <v>585</v>
      </c>
      <c r="P39" s="148">
        <v>0</v>
      </c>
      <c r="Q39" s="215" t="s">
        <v>585</v>
      </c>
      <c r="R39" s="148">
        <v>0</v>
      </c>
      <c r="S39" s="148" t="s">
        <v>585</v>
      </c>
      <c r="T39" s="148">
        <v>0</v>
      </c>
      <c r="U39" s="215" t="s">
        <v>585</v>
      </c>
      <c r="V39" s="148">
        <v>0</v>
      </c>
      <c r="W39" s="148" t="s">
        <v>585</v>
      </c>
      <c r="X39" s="148">
        <v>0</v>
      </c>
      <c r="Y39" s="215" t="s">
        <v>585</v>
      </c>
      <c r="Z39" s="148">
        <v>0</v>
      </c>
      <c r="AA39" s="148" t="s">
        <v>585</v>
      </c>
      <c r="AB39" s="148">
        <v>0</v>
      </c>
      <c r="AC39" s="148">
        <v>0</v>
      </c>
    </row>
    <row r="40" spans="1:29" s="212" customFormat="1" x14ac:dyDescent="0.25">
      <c r="A40" s="149" t="s">
        <v>164</v>
      </c>
      <c r="B40" s="150" t="s">
        <v>515</v>
      </c>
      <c r="C40" s="148"/>
      <c r="D40" s="148"/>
      <c r="E40" s="148"/>
      <c r="F40" s="148"/>
      <c r="G40" s="148">
        <v>0</v>
      </c>
      <c r="H40" s="148">
        <v>0</v>
      </c>
      <c r="I40" s="215" t="s">
        <v>585</v>
      </c>
      <c r="J40" s="148">
        <v>0</v>
      </c>
      <c r="K40" s="148" t="s">
        <v>585</v>
      </c>
      <c r="L40" s="148">
        <v>0</v>
      </c>
      <c r="M40" s="215" t="s">
        <v>585</v>
      </c>
      <c r="N40" s="148">
        <v>0</v>
      </c>
      <c r="O40" s="148" t="s">
        <v>585</v>
      </c>
      <c r="P40" s="148">
        <v>0</v>
      </c>
      <c r="Q40" s="215" t="s">
        <v>585</v>
      </c>
      <c r="R40" s="148">
        <v>0</v>
      </c>
      <c r="S40" s="148" t="s">
        <v>585</v>
      </c>
      <c r="T40" s="148">
        <v>0</v>
      </c>
      <c r="U40" s="215" t="s">
        <v>585</v>
      </c>
      <c r="V40" s="148">
        <v>0</v>
      </c>
      <c r="W40" s="148" t="s">
        <v>585</v>
      </c>
      <c r="X40" s="148">
        <v>0</v>
      </c>
      <c r="Y40" s="215" t="s">
        <v>585</v>
      </c>
      <c r="Z40" s="148">
        <v>0</v>
      </c>
      <c r="AA40" s="148" t="s">
        <v>585</v>
      </c>
      <c r="AB40" s="148">
        <v>0</v>
      </c>
      <c r="AC40" s="148">
        <v>0</v>
      </c>
    </row>
    <row r="41" spans="1:29" s="212" customFormat="1" x14ac:dyDescent="0.25">
      <c r="A41" s="149" t="s">
        <v>163</v>
      </c>
      <c r="B41" s="150" t="s">
        <v>516</v>
      </c>
      <c r="C41" s="148"/>
      <c r="D41" s="148"/>
      <c r="E41" s="148"/>
      <c r="F41" s="148"/>
      <c r="G41" s="148">
        <v>0</v>
      </c>
      <c r="H41" s="148">
        <v>0</v>
      </c>
      <c r="I41" s="215" t="s">
        <v>585</v>
      </c>
      <c r="J41" s="148">
        <v>0</v>
      </c>
      <c r="K41" s="148" t="s">
        <v>585</v>
      </c>
      <c r="L41" s="148">
        <v>0</v>
      </c>
      <c r="M41" s="215" t="s">
        <v>585</v>
      </c>
      <c r="N41" s="148">
        <v>0</v>
      </c>
      <c r="O41" s="148" t="s">
        <v>585</v>
      </c>
      <c r="P41" s="148">
        <v>0</v>
      </c>
      <c r="Q41" s="215" t="s">
        <v>585</v>
      </c>
      <c r="R41" s="148">
        <v>0</v>
      </c>
      <c r="S41" s="148" t="s">
        <v>585</v>
      </c>
      <c r="T41" s="148">
        <v>0</v>
      </c>
      <c r="U41" s="215" t="s">
        <v>585</v>
      </c>
      <c r="V41" s="148">
        <v>0</v>
      </c>
      <c r="W41" s="148" t="s">
        <v>585</v>
      </c>
      <c r="X41" s="148">
        <v>0</v>
      </c>
      <c r="Y41" s="215" t="s">
        <v>585</v>
      </c>
      <c r="Z41" s="148">
        <v>0</v>
      </c>
      <c r="AA41" s="148" t="s">
        <v>585</v>
      </c>
      <c r="AB41" s="148">
        <v>0</v>
      </c>
      <c r="AC41" s="148">
        <v>0</v>
      </c>
    </row>
    <row r="42" spans="1:29" s="212" customFormat="1" x14ac:dyDescent="0.25">
      <c r="A42" s="149" t="s">
        <v>162</v>
      </c>
      <c r="B42" s="150" t="s">
        <v>517</v>
      </c>
      <c r="C42" s="148"/>
      <c r="D42" s="148"/>
      <c r="E42" s="148"/>
      <c r="F42" s="148"/>
      <c r="G42" s="148">
        <v>0</v>
      </c>
      <c r="H42" s="148">
        <v>0</v>
      </c>
      <c r="I42" s="215" t="s">
        <v>585</v>
      </c>
      <c r="J42" s="148">
        <v>0</v>
      </c>
      <c r="K42" s="148" t="s">
        <v>585</v>
      </c>
      <c r="L42" s="148">
        <v>0</v>
      </c>
      <c r="M42" s="215" t="s">
        <v>585</v>
      </c>
      <c r="N42" s="148">
        <v>0</v>
      </c>
      <c r="O42" s="148" t="s">
        <v>585</v>
      </c>
      <c r="P42" s="148">
        <v>0</v>
      </c>
      <c r="Q42" s="215" t="s">
        <v>585</v>
      </c>
      <c r="R42" s="148">
        <v>0</v>
      </c>
      <c r="S42" s="148" t="s">
        <v>585</v>
      </c>
      <c r="T42" s="148">
        <v>0</v>
      </c>
      <c r="U42" s="215" t="s">
        <v>585</v>
      </c>
      <c r="V42" s="148">
        <v>0</v>
      </c>
      <c r="W42" s="148" t="s">
        <v>585</v>
      </c>
      <c r="X42" s="148">
        <v>0</v>
      </c>
      <c r="Y42" s="215" t="s">
        <v>585</v>
      </c>
      <c r="Z42" s="148">
        <v>0</v>
      </c>
      <c r="AA42" s="148" t="s">
        <v>585</v>
      </c>
      <c r="AB42" s="148">
        <v>0</v>
      </c>
      <c r="AC42" s="148">
        <v>0</v>
      </c>
    </row>
    <row r="43" spans="1:29" s="212" customFormat="1" x14ac:dyDescent="0.25">
      <c r="A43" s="149" t="s">
        <v>518</v>
      </c>
      <c r="B43" s="150" t="s">
        <v>519</v>
      </c>
      <c r="C43" s="148"/>
      <c r="D43" s="148"/>
      <c r="E43" s="148"/>
      <c r="F43" s="148"/>
      <c r="G43" s="148">
        <v>0</v>
      </c>
      <c r="H43" s="148">
        <v>0</v>
      </c>
      <c r="I43" s="215" t="s">
        <v>585</v>
      </c>
      <c r="J43" s="148">
        <v>0</v>
      </c>
      <c r="K43" s="148" t="s">
        <v>585</v>
      </c>
      <c r="L43" s="148">
        <v>0</v>
      </c>
      <c r="M43" s="215" t="s">
        <v>585</v>
      </c>
      <c r="N43" s="148">
        <v>0</v>
      </c>
      <c r="O43" s="148" t="s">
        <v>585</v>
      </c>
      <c r="P43" s="148">
        <v>0</v>
      </c>
      <c r="Q43" s="215" t="s">
        <v>585</v>
      </c>
      <c r="R43" s="148">
        <v>0</v>
      </c>
      <c r="S43" s="148" t="s">
        <v>585</v>
      </c>
      <c r="T43" s="148">
        <v>0</v>
      </c>
      <c r="U43" s="215" t="s">
        <v>585</v>
      </c>
      <c r="V43" s="148">
        <v>0</v>
      </c>
      <c r="W43" s="148" t="s">
        <v>585</v>
      </c>
      <c r="X43" s="148">
        <v>0</v>
      </c>
      <c r="Y43" s="215" t="s">
        <v>585</v>
      </c>
      <c r="Z43" s="148">
        <v>0</v>
      </c>
      <c r="AA43" s="148" t="s">
        <v>585</v>
      </c>
      <c r="AB43" s="148">
        <v>0</v>
      </c>
      <c r="AC43" s="148">
        <v>0</v>
      </c>
    </row>
    <row r="44" spans="1:29" s="212" customFormat="1" x14ac:dyDescent="0.25">
      <c r="A44" s="149" t="s">
        <v>520</v>
      </c>
      <c r="B44" s="150" t="s">
        <v>521</v>
      </c>
      <c r="C44" s="148"/>
      <c r="D44" s="148"/>
      <c r="E44" s="148"/>
      <c r="F44" s="148"/>
      <c r="G44" s="148">
        <v>0</v>
      </c>
      <c r="H44" s="148">
        <v>0</v>
      </c>
      <c r="I44" s="215" t="s">
        <v>585</v>
      </c>
      <c r="J44" s="148">
        <v>0</v>
      </c>
      <c r="K44" s="148" t="s">
        <v>585</v>
      </c>
      <c r="L44" s="148">
        <v>0</v>
      </c>
      <c r="M44" s="215" t="s">
        <v>585</v>
      </c>
      <c r="N44" s="148">
        <v>0</v>
      </c>
      <c r="O44" s="148" t="s">
        <v>585</v>
      </c>
      <c r="P44" s="148">
        <v>0</v>
      </c>
      <c r="Q44" s="215" t="s">
        <v>585</v>
      </c>
      <c r="R44" s="148">
        <v>0</v>
      </c>
      <c r="S44" s="148" t="s">
        <v>585</v>
      </c>
      <c r="T44" s="148">
        <v>0</v>
      </c>
      <c r="U44" s="215" t="s">
        <v>585</v>
      </c>
      <c r="V44" s="148">
        <v>0</v>
      </c>
      <c r="W44" s="148" t="s">
        <v>585</v>
      </c>
      <c r="X44" s="148">
        <v>0</v>
      </c>
      <c r="Y44" s="215" t="s">
        <v>585</v>
      </c>
      <c r="Z44" s="148">
        <v>0</v>
      </c>
      <c r="AA44" s="148" t="s">
        <v>585</v>
      </c>
      <c r="AB44" s="148">
        <v>0</v>
      </c>
      <c r="AC44" s="148">
        <v>0</v>
      </c>
    </row>
    <row r="45" spans="1:29" s="212" customFormat="1" x14ac:dyDescent="0.25">
      <c r="A45" s="149" t="s">
        <v>522</v>
      </c>
      <c r="B45" s="150" t="s">
        <v>523</v>
      </c>
      <c r="C45" s="148"/>
      <c r="D45" s="148"/>
      <c r="E45" s="148"/>
      <c r="F45" s="148"/>
      <c r="G45" s="148">
        <v>0</v>
      </c>
      <c r="H45" s="148">
        <v>0</v>
      </c>
      <c r="I45" s="215" t="s">
        <v>585</v>
      </c>
      <c r="J45" s="148">
        <v>0</v>
      </c>
      <c r="K45" s="148" t="s">
        <v>585</v>
      </c>
      <c r="L45" s="148">
        <v>0</v>
      </c>
      <c r="M45" s="215" t="s">
        <v>585</v>
      </c>
      <c r="N45" s="148">
        <v>0</v>
      </c>
      <c r="O45" s="148" t="s">
        <v>585</v>
      </c>
      <c r="P45" s="148">
        <v>0</v>
      </c>
      <c r="Q45" s="215" t="s">
        <v>585</v>
      </c>
      <c r="R45" s="148">
        <v>0</v>
      </c>
      <c r="S45" s="148" t="s">
        <v>585</v>
      </c>
      <c r="T45" s="148">
        <v>0</v>
      </c>
      <c r="U45" s="215" t="s">
        <v>585</v>
      </c>
      <c r="V45" s="148">
        <v>0</v>
      </c>
      <c r="W45" s="148" t="s">
        <v>585</v>
      </c>
      <c r="X45" s="148">
        <v>0</v>
      </c>
      <c r="Y45" s="215" t="s">
        <v>585</v>
      </c>
      <c r="Z45" s="148">
        <v>0</v>
      </c>
      <c r="AA45" s="148" t="s">
        <v>585</v>
      </c>
      <c r="AB45" s="148">
        <v>0</v>
      </c>
      <c r="AC45" s="148">
        <v>0</v>
      </c>
    </row>
    <row r="46" spans="1:29" s="212" customFormat="1" x14ac:dyDescent="0.25">
      <c r="A46" s="149" t="s">
        <v>524</v>
      </c>
      <c r="B46" s="150" t="s">
        <v>525</v>
      </c>
      <c r="C46" s="148"/>
      <c r="D46" s="148"/>
      <c r="E46" s="148"/>
      <c r="F46" s="148"/>
      <c r="G46" s="148">
        <v>0</v>
      </c>
      <c r="H46" s="148">
        <v>0</v>
      </c>
      <c r="I46" s="215" t="s">
        <v>585</v>
      </c>
      <c r="J46" s="148">
        <v>0</v>
      </c>
      <c r="K46" s="148" t="s">
        <v>585</v>
      </c>
      <c r="L46" s="148">
        <v>0</v>
      </c>
      <c r="M46" s="215" t="s">
        <v>585</v>
      </c>
      <c r="N46" s="148">
        <v>0</v>
      </c>
      <c r="O46" s="148" t="s">
        <v>585</v>
      </c>
      <c r="P46" s="148">
        <v>0</v>
      </c>
      <c r="Q46" s="215" t="s">
        <v>585</v>
      </c>
      <c r="R46" s="148">
        <v>0</v>
      </c>
      <c r="S46" s="148" t="s">
        <v>585</v>
      </c>
      <c r="T46" s="148">
        <v>0</v>
      </c>
      <c r="U46" s="215" t="s">
        <v>585</v>
      </c>
      <c r="V46" s="148">
        <v>0</v>
      </c>
      <c r="W46" s="148" t="s">
        <v>585</v>
      </c>
      <c r="X46" s="148">
        <v>0</v>
      </c>
      <c r="Y46" s="215" t="s">
        <v>585</v>
      </c>
      <c r="Z46" s="148">
        <v>0</v>
      </c>
      <c r="AA46" s="148" t="s">
        <v>585</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514</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v>0</v>
      </c>
      <c r="AA48" s="148"/>
      <c r="AB48" s="148">
        <v>0</v>
      </c>
      <c r="AC48" s="148">
        <v>0</v>
      </c>
    </row>
    <row r="49" spans="1:29" s="212" customFormat="1" ht="31.5" x14ac:dyDescent="0.25">
      <c r="A49" s="149" t="s">
        <v>159</v>
      </c>
      <c r="B49" s="152" t="s">
        <v>512</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v>0</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v>0</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v>0</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v>0</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v>0</v>
      </c>
      <c r="AA53" s="148"/>
      <c r="AB53" s="148">
        <v>0</v>
      </c>
      <c r="AC53" s="148">
        <v>0</v>
      </c>
    </row>
    <row r="54" spans="1:29" s="212" customFormat="1" x14ac:dyDescent="0.25">
      <c r="A54" s="149" t="s">
        <v>150</v>
      </c>
      <c r="B54" s="150" t="s">
        <v>515</v>
      </c>
      <c r="C54" s="148">
        <v>5544</v>
      </c>
      <c r="D54" s="148">
        <v>5544</v>
      </c>
      <c r="E54" s="148"/>
      <c r="F54" s="148"/>
      <c r="G54" s="148">
        <v>657</v>
      </c>
      <c r="H54" s="148">
        <v>1316</v>
      </c>
      <c r="I54" s="148"/>
      <c r="J54" s="148">
        <v>1545</v>
      </c>
      <c r="K54" s="148"/>
      <c r="L54" s="148">
        <v>1386</v>
      </c>
      <c r="M54" s="148"/>
      <c r="N54" s="148">
        <v>1386</v>
      </c>
      <c r="O54" s="148"/>
      <c r="P54" s="148">
        <v>1456</v>
      </c>
      <c r="Q54" s="148"/>
      <c r="R54" s="148">
        <v>1456</v>
      </c>
      <c r="S54" s="148"/>
      <c r="T54" s="148">
        <v>500</v>
      </c>
      <c r="U54" s="148"/>
      <c r="V54" s="148">
        <v>500</v>
      </c>
      <c r="W54" s="148"/>
      <c r="X54" s="148">
        <v>0</v>
      </c>
      <c r="Y54" s="148"/>
      <c r="Z54" s="148">
        <v>0</v>
      </c>
      <c r="AA54" s="148"/>
      <c r="AB54" s="148">
        <v>4658</v>
      </c>
      <c r="AC54" s="148">
        <v>4887</v>
      </c>
    </row>
    <row r="55" spans="1:29" s="212" customFormat="1" x14ac:dyDescent="0.25">
      <c r="A55" s="149" t="s">
        <v>526</v>
      </c>
      <c r="B55" s="150" t="s">
        <v>516</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v>0</v>
      </c>
      <c r="AA55" s="148"/>
      <c r="AB55" s="148">
        <v>0</v>
      </c>
      <c r="AC55" s="148">
        <v>0</v>
      </c>
    </row>
    <row r="56" spans="1:29" s="212" customFormat="1" x14ac:dyDescent="0.25">
      <c r="A56" s="149" t="s">
        <v>527</v>
      </c>
      <c r="B56" s="150" t="s">
        <v>517</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v>0</v>
      </c>
      <c r="AA56" s="148"/>
      <c r="AB56" s="148">
        <v>0</v>
      </c>
      <c r="AC56" s="148">
        <v>0</v>
      </c>
    </row>
    <row r="57" spans="1:29" s="212" customFormat="1" x14ac:dyDescent="0.25">
      <c r="A57" s="149" t="s">
        <v>528</v>
      </c>
      <c r="B57" s="150" t="s">
        <v>519</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v>0</v>
      </c>
      <c r="AA57" s="148"/>
      <c r="AB57" s="148">
        <v>0</v>
      </c>
      <c r="AC57" s="148">
        <v>0</v>
      </c>
    </row>
    <row r="58" spans="1:29" s="212" customFormat="1" x14ac:dyDescent="0.25">
      <c r="A58" s="149" t="s">
        <v>529</v>
      </c>
      <c r="B58" s="150" t="s">
        <v>521</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v>0</v>
      </c>
      <c r="AA58" s="148"/>
      <c r="AB58" s="148">
        <v>0</v>
      </c>
      <c r="AC58" s="148">
        <v>0</v>
      </c>
    </row>
    <row r="59" spans="1:29" s="212" customFormat="1" x14ac:dyDescent="0.25">
      <c r="A59" s="149" t="s">
        <v>530</v>
      </c>
      <c r="B59" s="150" t="s">
        <v>523</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v>0</v>
      </c>
      <c r="AA59" s="148"/>
      <c r="AB59" s="148">
        <v>0</v>
      </c>
      <c r="AC59" s="148">
        <v>0</v>
      </c>
    </row>
    <row r="60" spans="1:29" s="212" customFormat="1" x14ac:dyDescent="0.25">
      <c r="A60" s="149" t="s">
        <v>531</v>
      </c>
      <c r="B60" s="150" t="s">
        <v>525</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v>0</v>
      </c>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168.13592399999996</v>
      </c>
      <c r="D62" s="148">
        <v>168.49980899999997</v>
      </c>
      <c r="E62" s="148"/>
      <c r="F62" s="148"/>
      <c r="G62" s="148">
        <v>15.664742289999998</v>
      </c>
      <c r="H62" s="148">
        <v>39.789908333333329</v>
      </c>
      <c r="I62" s="148"/>
      <c r="J62" s="148">
        <v>49.158909840000007</v>
      </c>
      <c r="K62" s="148"/>
      <c r="L62" s="148">
        <v>41.698875000000001</v>
      </c>
      <c r="M62" s="148"/>
      <c r="N62" s="148">
        <v>45.841591999999999</v>
      </c>
      <c r="O62" s="148"/>
      <c r="P62" s="148">
        <v>43.658658333333335</v>
      </c>
      <c r="Q62" s="148"/>
      <c r="R62" s="148">
        <v>47.924142000000003</v>
      </c>
      <c r="S62" s="148"/>
      <c r="T62" s="148">
        <v>16.84809066666665</v>
      </c>
      <c r="U62" s="148"/>
      <c r="V62" s="148">
        <v>9.9104228699999783</v>
      </c>
      <c r="W62" s="148"/>
      <c r="X62" s="148">
        <v>0</v>
      </c>
      <c r="Y62" s="148"/>
      <c r="Z62" s="148">
        <v>0</v>
      </c>
      <c r="AA62" s="148"/>
      <c r="AB62" s="148">
        <v>141.9955323333333</v>
      </c>
      <c r="AC62" s="148">
        <v>152.83506670999998</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v>0</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v>0</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v>0</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v>0</v>
      </c>
      <c r="AA66" s="148"/>
      <c r="AB66" s="148">
        <v>0</v>
      </c>
      <c r="AC66" s="148">
        <v>0</v>
      </c>
    </row>
    <row r="67" spans="1:29" s="212" customFormat="1" x14ac:dyDescent="0.25">
      <c r="A67" s="149" t="s">
        <v>142</v>
      </c>
      <c r="B67" s="152" t="s">
        <v>515</v>
      </c>
      <c r="C67" s="148"/>
      <c r="D67" s="148"/>
      <c r="E67" s="148"/>
      <c r="F67" s="148"/>
      <c r="G67" s="148">
        <v>657</v>
      </c>
      <c r="H67" s="148">
        <v>1316</v>
      </c>
      <c r="I67" s="148"/>
      <c r="J67" s="148">
        <v>1545</v>
      </c>
      <c r="K67" s="148"/>
      <c r="L67" s="148">
        <v>1386</v>
      </c>
      <c r="M67" s="148"/>
      <c r="N67" s="148">
        <v>1386</v>
      </c>
      <c r="O67" s="148"/>
      <c r="P67" s="148">
        <v>1456</v>
      </c>
      <c r="Q67" s="148"/>
      <c r="R67" s="148">
        <v>1456</v>
      </c>
      <c r="S67" s="148"/>
      <c r="T67" s="148">
        <v>500</v>
      </c>
      <c r="U67" s="148"/>
      <c r="V67" s="148">
        <v>500</v>
      </c>
      <c r="W67" s="148"/>
      <c r="X67" s="148">
        <v>0</v>
      </c>
      <c r="Y67" s="148"/>
      <c r="Z67" s="148">
        <v>0</v>
      </c>
      <c r="AA67" s="148"/>
      <c r="AB67" s="148">
        <v>4658</v>
      </c>
      <c r="AC67" s="148">
        <v>4887</v>
      </c>
    </row>
    <row r="68" spans="1:29" s="212" customFormat="1" x14ac:dyDescent="0.25">
      <c r="A68" s="149" t="s">
        <v>532</v>
      </c>
      <c r="B68" s="152" t="s">
        <v>516</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v>0</v>
      </c>
      <c r="AA68" s="148"/>
      <c r="AB68" s="148">
        <v>0</v>
      </c>
      <c r="AC68" s="148">
        <v>0</v>
      </c>
    </row>
    <row r="69" spans="1:29" s="212" customFormat="1" x14ac:dyDescent="0.25">
      <c r="A69" s="149" t="s">
        <v>533</v>
      </c>
      <c r="B69" s="152" t="s">
        <v>517</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v>0</v>
      </c>
      <c r="AA69" s="148"/>
      <c r="AB69" s="148">
        <v>0</v>
      </c>
      <c r="AC69" s="148">
        <v>0</v>
      </c>
    </row>
    <row r="70" spans="1:29" s="212" customFormat="1" x14ac:dyDescent="0.25">
      <c r="A70" s="149" t="s">
        <v>534</v>
      </c>
      <c r="B70" s="152" t="s">
        <v>519</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v>0</v>
      </c>
      <c r="AA70" s="148"/>
      <c r="AB70" s="148">
        <v>0</v>
      </c>
      <c r="AC70" s="148">
        <v>0</v>
      </c>
    </row>
    <row r="71" spans="1:29" s="212" customFormat="1" x14ac:dyDescent="0.25">
      <c r="A71" s="149" t="s">
        <v>535</v>
      </c>
      <c r="B71" s="152" t="s">
        <v>521</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v>0</v>
      </c>
      <c r="AA71" s="148"/>
      <c r="AB71" s="148">
        <v>0</v>
      </c>
      <c r="AC71" s="148">
        <v>0</v>
      </c>
    </row>
    <row r="72" spans="1:29" s="212" customFormat="1" x14ac:dyDescent="0.25">
      <c r="A72" s="149" t="s">
        <v>536</v>
      </c>
      <c r="B72" s="152" t="s">
        <v>523</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v>0</v>
      </c>
      <c r="AA72" s="148"/>
      <c r="AB72" s="148">
        <v>0</v>
      </c>
      <c r="AC72" s="148">
        <v>0</v>
      </c>
    </row>
    <row r="73" spans="1:29" s="212" customFormat="1" x14ac:dyDescent="0.25">
      <c r="A73" s="149" t="s">
        <v>537</v>
      </c>
      <c r="B73" s="152" t="s">
        <v>525</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v>0</v>
      </c>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v>0</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514</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v>0</v>
      </c>
      <c r="AA76" s="217"/>
      <c r="AB76" s="148">
        <v>0</v>
      </c>
      <c r="AC76" s="148">
        <v>0</v>
      </c>
    </row>
    <row r="77" spans="1:29" s="212" customFormat="1" ht="39.75" customHeight="1" x14ac:dyDescent="0.25">
      <c r="A77" s="149" t="s">
        <v>232</v>
      </c>
      <c r="B77" s="152" t="s">
        <v>512</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v>0</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v>0</v>
      </c>
      <c r="AA78" s="148"/>
      <c r="AB78" s="148">
        <v>0</v>
      </c>
      <c r="AC78" s="148">
        <v>0</v>
      </c>
    </row>
    <row r="79" spans="1:29" s="212" customFormat="1" x14ac:dyDescent="0.25">
      <c r="A79" s="149" t="s">
        <v>234</v>
      </c>
      <c r="B79" s="150" t="s">
        <v>513</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v>0</v>
      </c>
      <c r="AA79" s="148"/>
      <c r="AB79" s="148">
        <v>0</v>
      </c>
      <c r="AC79" s="148">
        <v>0</v>
      </c>
    </row>
    <row r="80" spans="1:29" s="212" customFormat="1" x14ac:dyDescent="0.25">
      <c r="A80" s="149" t="s">
        <v>235</v>
      </c>
      <c r="B80" s="150" t="s">
        <v>515</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v>0</v>
      </c>
      <c r="AA80" s="217"/>
      <c r="AB80" s="148">
        <v>0</v>
      </c>
      <c r="AC80" s="148">
        <v>0</v>
      </c>
    </row>
    <row r="81" spans="1:29" s="212" customFormat="1" x14ac:dyDescent="0.25">
      <c r="A81" s="149" t="s">
        <v>538</v>
      </c>
      <c r="B81" s="150" t="s">
        <v>516</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v>0</v>
      </c>
      <c r="AA81" s="217"/>
      <c r="AB81" s="148">
        <v>0</v>
      </c>
      <c r="AC81" s="148">
        <v>0</v>
      </c>
    </row>
    <row r="82" spans="1:29" s="212" customFormat="1" x14ac:dyDescent="0.25">
      <c r="A82" s="149" t="s">
        <v>539</v>
      </c>
      <c r="B82" s="150" t="s">
        <v>517</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v>0</v>
      </c>
      <c r="AA82" s="217"/>
      <c r="AB82" s="148">
        <v>0</v>
      </c>
      <c r="AC82" s="148">
        <v>0</v>
      </c>
    </row>
    <row r="83" spans="1:29" s="212" customFormat="1" x14ac:dyDescent="0.25">
      <c r="A83" s="149" t="s">
        <v>540</v>
      </c>
      <c r="B83" s="150" t="s">
        <v>519</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v>0</v>
      </c>
      <c r="AA83" s="217"/>
      <c r="AB83" s="148">
        <v>0</v>
      </c>
      <c r="AC83" s="148">
        <v>0</v>
      </c>
    </row>
    <row r="84" spans="1:29" s="212" customFormat="1" x14ac:dyDescent="0.25">
      <c r="A84" s="149" t="s">
        <v>541</v>
      </c>
      <c r="B84" s="150" t="s">
        <v>521</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v>0</v>
      </c>
      <c r="AA84" s="217"/>
      <c r="AB84" s="148">
        <v>0</v>
      </c>
      <c r="AC84" s="148">
        <v>0</v>
      </c>
    </row>
    <row r="85" spans="1:29" s="212" customFormat="1" x14ac:dyDescent="0.25">
      <c r="A85" s="149" t="s">
        <v>542</v>
      </c>
      <c r="B85" s="150" t="s">
        <v>523</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v>0</v>
      </c>
      <c r="AA85" s="217"/>
      <c r="AB85" s="148">
        <v>0</v>
      </c>
      <c r="AC85" s="148">
        <v>0</v>
      </c>
    </row>
    <row r="86" spans="1:29" s="212" customFormat="1" x14ac:dyDescent="0.25">
      <c r="A86" s="149" t="s">
        <v>543</v>
      </c>
      <c r="B86" s="150" t="s">
        <v>525</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v>0</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J26" sqref="AJ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8.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7.7109375"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1.28515625" style="18" customWidth="1"/>
    <col min="35" max="35" width="14.140625" style="18" customWidth="1"/>
    <col min="36" max="36" width="11.7109375" style="18" customWidth="1"/>
    <col min="37" max="37" width="12" style="18" customWidth="1"/>
    <col min="38" max="38" width="12.28515625" style="18" customWidth="1"/>
    <col min="39" max="39" width="14.85546875" style="18" customWidth="1"/>
    <col min="40" max="40" width="12.1406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511</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0" t="str">
        <f>'1. паспорт местоположение'!A12:C12</f>
        <v>M_TP3300.AS.0022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7"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6" t="s">
        <v>484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53</v>
      </c>
      <c r="B22" s="410" t="s">
        <v>25</v>
      </c>
      <c r="C22" s="407" t="s">
        <v>52</v>
      </c>
      <c r="D22" s="407" t="s">
        <v>51</v>
      </c>
      <c r="E22" s="413" t="s">
        <v>495</v>
      </c>
      <c r="F22" s="414"/>
      <c r="G22" s="414"/>
      <c r="H22" s="414"/>
      <c r="I22" s="414"/>
      <c r="J22" s="414"/>
      <c r="K22" s="414"/>
      <c r="L22" s="415"/>
      <c r="M22" s="407" t="s">
        <v>50</v>
      </c>
      <c r="N22" s="407" t="s">
        <v>49</v>
      </c>
      <c r="O22" s="407" t="s">
        <v>48</v>
      </c>
      <c r="P22" s="417" t="s">
        <v>266</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7" t="s">
        <v>26</v>
      </c>
    </row>
    <row r="23" spans="1:48" s="21" customFormat="1" ht="64.5" customHeight="1" x14ac:dyDescent="0.25">
      <c r="A23" s="408"/>
      <c r="B23" s="411"/>
      <c r="C23" s="408"/>
      <c r="D23" s="408"/>
      <c r="E23" s="425" t="s">
        <v>24</v>
      </c>
      <c r="F23" s="423" t="s">
        <v>140</v>
      </c>
      <c r="G23" s="423" t="s">
        <v>139</v>
      </c>
      <c r="H23" s="423" t="s">
        <v>138</v>
      </c>
      <c r="I23" s="421" t="s">
        <v>406</v>
      </c>
      <c r="J23" s="421" t="s">
        <v>407</v>
      </c>
      <c r="K23" s="421" t="s">
        <v>408</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9" t="s">
        <v>12</v>
      </c>
      <c r="AR23" s="417"/>
      <c r="AS23" s="417"/>
      <c r="AT23" s="417"/>
      <c r="AU23" s="417"/>
      <c r="AV23" s="428"/>
    </row>
    <row r="24" spans="1:48" s="21"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63" t="s">
        <v>14</v>
      </c>
      <c r="AG24" s="163" t="s">
        <v>13</v>
      </c>
      <c r="AH24" s="108" t="s">
        <v>3</v>
      </c>
      <c r="AI24" s="108" t="s">
        <v>12</v>
      </c>
      <c r="AJ24" s="409"/>
      <c r="AK24" s="409"/>
      <c r="AL24" s="409"/>
      <c r="AM24" s="409"/>
      <c r="AN24" s="409"/>
      <c r="AO24" s="409"/>
      <c r="AP24" s="409"/>
      <c r="AQ24" s="430"/>
      <c r="AR24" s="417"/>
      <c r="AS24" s="417"/>
      <c r="AT24" s="417"/>
      <c r="AU24" s="417"/>
      <c r="AV24" s="428"/>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0" t="s">
        <v>590</v>
      </c>
      <c r="B26" s="221" t="s">
        <v>591</v>
      </c>
      <c r="C26" s="222" t="s">
        <v>592</v>
      </c>
      <c r="D26" s="223" t="s">
        <v>371</v>
      </c>
      <c r="E26" s="223" t="s">
        <v>371</v>
      </c>
      <c r="F26" s="223" t="s">
        <v>371</v>
      </c>
      <c r="G26" s="223" t="s">
        <v>371</v>
      </c>
      <c r="H26" s="223" t="s">
        <v>371</v>
      </c>
      <c r="I26" s="223" t="s">
        <v>371</v>
      </c>
      <c r="J26" s="223" t="s">
        <v>371</v>
      </c>
      <c r="K26" s="223" t="s">
        <v>371</v>
      </c>
      <c r="L26" s="223" t="s">
        <v>371</v>
      </c>
      <c r="M26" s="224" t="s">
        <v>593</v>
      </c>
      <c r="N26" s="225" t="s">
        <v>594</v>
      </c>
      <c r="O26" s="221" t="s">
        <v>591</v>
      </c>
      <c r="P26" s="226">
        <v>158875</v>
      </c>
      <c r="Q26" s="222" t="s">
        <v>595</v>
      </c>
      <c r="R26" s="226">
        <v>158875</v>
      </c>
      <c r="S26" s="222" t="s">
        <v>596</v>
      </c>
      <c r="T26" s="222" t="s">
        <v>597</v>
      </c>
      <c r="U26" s="222">
        <v>4</v>
      </c>
      <c r="V26" s="222">
        <v>4</v>
      </c>
      <c r="W26" s="222" t="s">
        <v>598</v>
      </c>
      <c r="X26" s="226">
        <v>158875</v>
      </c>
      <c r="Y26" s="222"/>
      <c r="Z26" s="222">
        <v>1</v>
      </c>
      <c r="AA26" s="226">
        <v>158875</v>
      </c>
      <c r="AB26" s="226">
        <v>158875</v>
      </c>
      <c r="AC26" s="222" t="s">
        <v>598</v>
      </c>
      <c r="AD26" s="226">
        <v>190650</v>
      </c>
      <c r="AE26" s="226">
        <v>0</v>
      </c>
      <c r="AF26" s="227" t="s">
        <v>599</v>
      </c>
      <c r="AG26" s="222" t="s">
        <v>600</v>
      </c>
      <c r="AH26" s="222" t="s">
        <v>601</v>
      </c>
      <c r="AI26" s="222" t="s">
        <v>602</v>
      </c>
      <c r="AJ26" s="222" t="s">
        <v>603</v>
      </c>
      <c r="AK26" s="222" t="s">
        <v>604</v>
      </c>
      <c r="AL26" s="224"/>
      <c r="AM26" s="224"/>
      <c r="AN26" s="228"/>
      <c r="AO26" s="224"/>
      <c r="AP26" s="222" t="s">
        <v>605</v>
      </c>
      <c r="AQ26" s="222" t="s">
        <v>606</v>
      </c>
      <c r="AR26" s="222" t="s">
        <v>607</v>
      </c>
      <c r="AS26" s="222" t="s">
        <v>607</v>
      </c>
      <c r="AT26" s="222" t="s">
        <v>608</v>
      </c>
      <c r="AU26" s="224"/>
      <c r="AV26" s="222" t="s">
        <v>657</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2" t="s">
        <v>609</v>
      </c>
      <c r="X27" s="226">
        <v>158875</v>
      </c>
      <c r="Y27" s="222"/>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60"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2" t="s">
        <v>610</v>
      </c>
      <c r="X28" s="226">
        <v>0</v>
      </c>
      <c r="Y28" s="222" t="s">
        <v>610</v>
      </c>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2" t="s">
        <v>611</v>
      </c>
      <c r="X29" s="226">
        <v>158875</v>
      </c>
      <c r="Y29" s="222"/>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ht="75" x14ac:dyDescent="0.25">
      <c r="A30" s="220" t="s">
        <v>612</v>
      </c>
      <c r="B30" s="221" t="s">
        <v>591</v>
      </c>
      <c r="C30" s="222" t="s">
        <v>592</v>
      </c>
      <c r="D30" s="223" t="s">
        <v>371</v>
      </c>
      <c r="E30" s="223" t="s">
        <v>371</v>
      </c>
      <c r="F30" s="223" t="s">
        <v>371</v>
      </c>
      <c r="G30" s="223" t="s">
        <v>371</v>
      </c>
      <c r="H30" s="223" t="s">
        <v>371</v>
      </c>
      <c r="I30" s="223" t="s">
        <v>371</v>
      </c>
      <c r="J30" s="223" t="s">
        <v>371</v>
      </c>
      <c r="K30" s="223" t="s">
        <v>371</v>
      </c>
      <c r="L30" s="223" t="s">
        <v>371</v>
      </c>
      <c r="M30" s="224" t="s">
        <v>593</v>
      </c>
      <c r="N30" s="225" t="s">
        <v>613</v>
      </c>
      <c r="O30" s="221" t="s">
        <v>591</v>
      </c>
      <c r="P30" s="226">
        <v>243605</v>
      </c>
      <c r="Q30" s="222" t="s">
        <v>595</v>
      </c>
      <c r="R30" s="226">
        <v>243605</v>
      </c>
      <c r="S30" s="222" t="s">
        <v>596</v>
      </c>
      <c r="T30" s="222" t="s">
        <v>614</v>
      </c>
      <c r="U30" s="222">
        <v>1</v>
      </c>
      <c r="V30" s="222">
        <v>1</v>
      </c>
      <c r="W30" s="222" t="s">
        <v>598</v>
      </c>
      <c r="X30" s="226">
        <v>243605</v>
      </c>
      <c r="Y30" s="229"/>
      <c r="Z30" s="229"/>
      <c r="AA30" s="229"/>
      <c r="AB30" s="226">
        <v>243605</v>
      </c>
      <c r="AC30" s="222" t="s">
        <v>598</v>
      </c>
      <c r="AD30" s="226">
        <v>292326</v>
      </c>
      <c r="AE30" s="226">
        <v>0</v>
      </c>
      <c r="AF30" s="227" t="s">
        <v>615</v>
      </c>
      <c r="AG30" s="222" t="s">
        <v>600</v>
      </c>
      <c r="AH30" s="222" t="s">
        <v>601</v>
      </c>
      <c r="AI30" s="222" t="s">
        <v>602</v>
      </c>
      <c r="AJ30" s="222" t="s">
        <v>603</v>
      </c>
      <c r="AK30" s="222" t="s">
        <v>604</v>
      </c>
      <c r="AL30" s="222" t="s">
        <v>616</v>
      </c>
      <c r="AM30" s="222" t="s">
        <v>617</v>
      </c>
      <c r="AN30" s="222" t="s">
        <v>618</v>
      </c>
      <c r="AO30" s="227" t="s">
        <v>619</v>
      </c>
      <c r="AP30" s="222" t="s">
        <v>605</v>
      </c>
      <c r="AQ30" s="222" t="s">
        <v>620</v>
      </c>
      <c r="AR30" s="222" t="s">
        <v>607</v>
      </c>
      <c r="AS30" s="222" t="s">
        <v>607</v>
      </c>
      <c r="AT30" s="222" t="s">
        <v>608</v>
      </c>
      <c r="AU30" s="229"/>
      <c r="AV30" s="222" t="s">
        <v>658</v>
      </c>
    </row>
    <row r="31" spans="1:48" ht="90" x14ac:dyDescent="0.25">
      <c r="A31" s="220" t="s">
        <v>621</v>
      </c>
      <c r="B31" s="221" t="s">
        <v>591</v>
      </c>
      <c r="C31" s="222" t="s">
        <v>592</v>
      </c>
      <c r="D31" s="223" t="s">
        <v>371</v>
      </c>
      <c r="E31" s="223" t="s">
        <v>371</v>
      </c>
      <c r="F31" s="223" t="s">
        <v>371</v>
      </c>
      <c r="G31" s="223" t="s">
        <v>371</v>
      </c>
      <c r="H31" s="223" t="s">
        <v>371</v>
      </c>
      <c r="I31" s="223" t="s">
        <v>371</v>
      </c>
      <c r="J31" s="223" t="s">
        <v>371</v>
      </c>
      <c r="K31" s="223" t="s">
        <v>371</v>
      </c>
      <c r="L31" s="223" t="s">
        <v>371</v>
      </c>
      <c r="M31" s="224" t="s">
        <v>593</v>
      </c>
      <c r="N31" s="225" t="s">
        <v>622</v>
      </c>
      <c r="O31" s="221" t="s">
        <v>591</v>
      </c>
      <c r="P31" s="226">
        <v>216540</v>
      </c>
      <c r="Q31" s="222" t="s">
        <v>595</v>
      </c>
      <c r="R31" s="226">
        <v>216540</v>
      </c>
      <c r="S31" s="222" t="s">
        <v>596</v>
      </c>
      <c r="T31" s="222" t="s">
        <v>597</v>
      </c>
      <c r="U31" s="222">
        <v>2</v>
      </c>
      <c r="V31" s="222">
        <v>2</v>
      </c>
      <c r="W31" s="222" t="s">
        <v>598</v>
      </c>
      <c r="X31" s="226">
        <v>216540</v>
      </c>
      <c r="Y31" s="229"/>
      <c r="Z31" s="222">
        <v>1</v>
      </c>
      <c r="AA31" s="226">
        <v>216540</v>
      </c>
      <c r="AB31" s="226">
        <v>216540</v>
      </c>
      <c r="AC31" s="222" t="s">
        <v>598</v>
      </c>
      <c r="AD31" s="226">
        <v>259847</v>
      </c>
      <c r="AE31" s="226">
        <v>0</v>
      </c>
      <c r="AF31" s="227" t="s">
        <v>623</v>
      </c>
      <c r="AG31" s="222" t="s">
        <v>600</v>
      </c>
      <c r="AH31" s="222" t="s">
        <v>601</v>
      </c>
      <c r="AI31" s="222" t="s">
        <v>602</v>
      </c>
      <c r="AJ31" s="222" t="s">
        <v>603</v>
      </c>
      <c r="AK31" s="222" t="s">
        <v>604</v>
      </c>
      <c r="AL31" s="229"/>
      <c r="AM31" s="229"/>
      <c r="AN31" s="229"/>
      <c r="AO31" s="229"/>
      <c r="AP31" s="222" t="s">
        <v>605</v>
      </c>
      <c r="AQ31" s="222" t="s">
        <v>624</v>
      </c>
      <c r="AR31" s="222" t="s">
        <v>607</v>
      </c>
      <c r="AS31" s="222" t="s">
        <v>607</v>
      </c>
      <c r="AT31" s="222" t="s">
        <v>608</v>
      </c>
      <c r="AU31" s="229"/>
      <c r="AV31" s="222" t="s">
        <v>629</v>
      </c>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2" t="s">
        <v>609</v>
      </c>
      <c r="X32" s="226">
        <v>216540</v>
      </c>
      <c r="Y32" s="229"/>
      <c r="Z32" s="222"/>
      <c r="AA32" s="226">
        <v>216540</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ht="75" x14ac:dyDescent="0.25">
      <c r="A33" s="220" t="s">
        <v>625</v>
      </c>
      <c r="B33" s="221" t="s">
        <v>591</v>
      </c>
      <c r="C33" s="222" t="s">
        <v>592</v>
      </c>
      <c r="D33" s="223" t="s">
        <v>371</v>
      </c>
      <c r="E33" s="223" t="s">
        <v>371</v>
      </c>
      <c r="F33" s="223" t="s">
        <v>371</v>
      </c>
      <c r="G33" s="223" t="s">
        <v>371</v>
      </c>
      <c r="H33" s="223" t="s">
        <v>371</v>
      </c>
      <c r="I33" s="223" t="s">
        <v>371</v>
      </c>
      <c r="J33" s="223" t="s">
        <v>371</v>
      </c>
      <c r="K33" s="223" t="s">
        <v>371</v>
      </c>
      <c r="L33" s="223" t="s">
        <v>371</v>
      </c>
      <c r="M33" s="224" t="s">
        <v>593</v>
      </c>
      <c r="N33" s="225" t="s">
        <v>626</v>
      </c>
      <c r="O33" s="221" t="s">
        <v>591</v>
      </c>
      <c r="P33" s="226">
        <v>139957</v>
      </c>
      <c r="Q33" s="222" t="s">
        <v>595</v>
      </c>
      <c r="R33" s="226">
        <v>139957</v>
      </c>
      <c r="S33" s="222" t="s">
        <v>596</v>
      </c>
      <c r="T33" s="222" t="s">
        <v>614</v>
      </c>
      <c r="U33" s="222">
        <v>1</v>
      </c>
      <c r="V33" s="222">
        <v>1</v>
      </c>
      <c r="W33" s="222" t="s">
        <v>598</v>
      </c>
      <c r="X33" s="226">
        <v>139957</v>
      </c>
      <c r="Y33" s="229"/>
      <c r="Z33" s="229"/>
      <c r="AA33" s="226">
        <v>139957</v>
      </c>
      <c r="AB33" s="226">
        <v>139957</v>
      </c>
      <c r="AC33" s="222" t="s">
        <v>598</v>
      </c>
      <c r="AD33" s="226">
        <v>167948</v>
      </c>
      <c r="AE33" s="226">
        <v>0</v>
      </c>
      <c r="AF33" s="227" t="s">
        <v>627</v>
      </c>
      <c r="AG33" s="222" t="s">
        <v>600</v>
      </c>
      <c r="AH33" s="222" t="s">
        <v>601</v>
      </c>
      <c r="AI33" s="222" t="s">
        <v>602</v>
      </c>
      <c r="AJ33" s="222" t="s">
        <v>603</v>
      </c>
      <c r="AK33" s="222" t="s">
        <v>604</v>
      </c>
      <c r="AL33" s="222" t="s">
        <v>616</v>
      </c>
      <c r="AM33" s="222" t="s">
        <v>617</v>
      </c>
      <c r="AN33" s="222" t="s">
        <v>618</v>
      </c>
      <c r="AO33" s="227" t="s">
        <v>628</v>
      </c>
      <c r="AP33" s="222" t="s">
        <v>605</v>
      </c>
      <c r="AQ33" s="222" t="s">
        <v>620</v>
      </c>
      <c r="AR33" s="222" t="s">
        <v>607</v>
      </c>
      <c r="AS33" s="222" t="s">
        <v>607</v>
      </c>
      <c r="AT33" s="222" t="s">
        <v>608</v>
      </c>
      <c r="AU33" s="229"/>
      <c r="AV33" s="222" t="s">
        <v>659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22" zoomScale="90" zoomScaleNormal="90" zoomScaleSheetLayoutView="90" workbookViewId="0">
      <selection activeCell="B29" sqref="B2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12"/>
      <c r="B6" s="112"/>
      <c r="C6" s="112"/>
      <c r="D6" s="112"/>
      <c r="E6" s="112"/>
      <c r="F6" s="112"/>
      <c r="G6" s="112"/>
      <c r="H6" s="112"/>
    </row>
    <row r="7" spans="1:8" ht="18.75" x14ac:dyDescent="0.25">
      <c r="A7" s="265" t="s">
        <v>10</v>
      </c>
      <c r="B7" s="265"/>
      <c r="C7" s="111"/>
      <c r="D7" s="111"/>
      <c r="E7" s="111"/>
      <c r="F7" s="111"/>
      <c r="G7" s="111"/>
      <c r="H7" s="111"/>
    </row>
    <row r="8" spans="1:8" ht="18.75" x14ac:dyDescent="0.25">
      <c r="A8" s="111"/>
      <c r="B8" s="111"/>
      <c r="C8" s="111"/>
      <c r="D8" s="111"/>
      <c r="E8" s="111"/>
      <c r="F8" s="111"/>
      <c r="G8" s="111"/>
      <c r="H8" s="111"/>
    </row>
    <row r="9" spans="1:8" ht="18.75" x14ac:dyDescent="0.25">
      <c r="A9" s="264" t="str">
        <f>'1. паспорт местоположение'!A9:C9</f>
        <v>АО "Россети Тюмень"</v>
      </c>
      <c r="B9" s="264"/>
      <c r="C9" s="109"/>
      <c r="D9" s="109"/>
      <c r="E9" s="109"/>
      <c r="F9" s="109"/>
      <c r="G9" s="109"/>
      <c r="H9" s="109"/>
    </row>
    <row r="10" spans="1:8" x14ac:dyDescent="0.25">
      <c r="A10" s="262" t="s">
        <v>9</v>
      </c>
      <c r="B10" s="262"/>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63" t="str">
        <f>'1. паспорт местоположение'!A12:C12</f>
        <v>M_TP3300.AS.0022</v>
      </c>
      <c r="B12" s="263"/>
      <c r="C12" s="109"/>
      <c r="D12" s="109"/>
      <c r="E12" s="109"/>
      <c r="F12" s="109"/>
      <c r="G12" s="109"/>
      <c r="H12" s="109"/>
    </row>
    <row r="13" spans="1:8" x14ac:dyDescent="0.25">
      <c r="A13" s="262" t="s">
        <v>8</v>
      </c>
      <c r="B13" s="262"/>
      <c r="C13" s="110"/>
      <c r="D13" s="110"/>
      <c r="E13" s="110"/>
      <c r="F13" s="110"/>
      <c r="G13" s="110"/>
      <c r="H13" s="110"/>
    </row>
    <row r="14" spans="1:8" ht="18.75" x14ac:dyDescent="0.25">
      <c r="A14" s="10"/>
      <c r="B14" s="10"/>
      <c r="C14" s="10"/>
      <c r="D14" s="10"/>
      <c r="E14" s="10"/>
      <c r="F14" s="10"/>
      <c r="G14" s="10"/>
      <c r="H14" s="10"/>
    </row>
    <row r="15" spans="1:8" ht="51"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3"/>
      <c r="C15" s="109"/>
      <c r="D15" s="109"/>
      <c r="E15" s="109"/>
      <c r="F15" s="109"/>
      <c r="G15" s="109"/>
      <c r="H15" s="109"/>
    </row>
    <row r="16" spans="1:8" x14ac:dyDescent="0.25">
      <c r="A16" s="262" t="s">
        <v>7</v>
      </c>
      <c r="B16" s="262"/>
      <c r="C16" s="110"/>
      <c r="D16" s="110"/>
      <c r="E16" s="110"/>
      <c r="F16" s="110"/>
      <c r="G16" s="110"/>
      <c r="H16" s="110"/>
    </row>
    <row r="17" spans="1:2" x14ac:dyDescent="0.25">
      <c r="B17" s="104"/>
    </row>
    <row r="18" spans="1:2" ht="33.75" customHeight="1" x14ac:dyDescent="0.25">
      <c r="A18" s="431" t="s">
        <v>485</v>
      </c>
      <c r="B18" s="432"/>
    </row>
    <row r="19" spans="1:2" x14ac:dyDescent="0.25">
      <c r="B19" s="41"/>
    </row>
    <row r="20" spans="1:2" ht="16.5" thickBot="1" x14ac:dyDescent="0.3">
      <c r="B20" s="105"/>
    </row>
    <row r="21" spans="1:2" ht="60.75" customHeight="1" x14ac:dyDescent="0.25">
      <c r="A21" s="230" t="s">
        <v>632</v>
      </c>
      <c r="B21" s="231" t="str">
        <f>A15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row>
    <row r="22" spans="1:2" x14ac:dyDescent="0.25">
      <c r="A22" s="234" t="s">
        <v>378</v>
      </c>
      <c r="B22" s="235" t="str">
        <f>'1. паспорт местоположение'!C27</f>
        <v>Тюменское, Ишимское, Тобольское, Южное ТПО</v>
      </c>
    </row>
    <row r="23" spans="1:2" x14ac:dyDescent="0.25">
      <c r="A23" s="234" t="s">
        <v>344</v>
      </c>
      <c r="B23" s="236" t="s">
        <v>633</v>
      </c>
    </row>
    <row r="24" spans="1:2" x14ac:dyDescent="0.25">
      <c r="A24" s="234" t="s">
        <v>379</v>
      </c>
      <c r="B24" s="233"/>
    </row>
    <row r="25" spans="1:2" x14ac:dyDescent="0.25">
      <c r="A25" s="237" t="s">
        <v>380</v>
      </c>
      <c r="B25" s="235">
        <f>'3.3 паспорт описание'!C29</f>
        <v>2026</v>
      </c>
    </row>
    <row r="26" spans="1:2" x14ac:dyDescent="0.25">
      <c r="A26" s="237" t="s">
        <v>381</v>
      </c>
      <c r="B26" s="233" t="str">
        <f>'3.3 паспорт описание'!C30</f>
        <v>Н</v>
      </c>
    </row>
    <row r="27" spans="1:2" ht="28.5" x14ac:dyDescent="0.25">
      <c r="A27" s="238" t="s">
        <v>656</v>
      </c>
      <c r="B27" s="241">
        <f>'6.2. Паспорт фин осв ввод'!D24</f>
        <v>201.13787767599996</v>
      </c>
    </row>
    <row r="28" spans="1:2" x14ac:dyDescent="0.25">
      <c r="A28" s="232" t="s">
        <v>382</v>
      </c>
      <c r="B28" s="233"/>
    </row>
    <row r="29" spans="1:2" ht="29.25" thickBot="1" x14ac:dyDescent="0.3">
      <c r="A29" s="238" t="s">
        <v>383</v>
      </c>
      <c r="B29" s="245">
        <v>40.116999999999997</v>
      </c>
    </row>
    <row r="30" spans="1:2" ht="29.25" thickBot="1" x14ac:dyDescent="0.3">
      <c r="A30" s="239" t="s">
        <v>384</v>
      </c>
      <c r="B30" s="245">
        <v>40.116999999999997</v>
      </c>
    </row>
    <row r="31" spans="1:2" x14ac:dyDescent="0.25">
      <c r="A31" s="232" t="s">
        <v>385</v>
      </c>
      <c r="B31" s="233"/>
    </row>
    <row r="32" spans="1:2" ht="29.25" thickBot="1" x14ac:dyDescent="0.3">
      <c r="A32" s="244" t="s">
        <v>634</v>
      </c>
      <c r="B32" s="245">
        <v>40.116999999999997</v>
      </c>
    </row>
    <row r="33" spans="1:2" ht="30" x14ac:dyDescent="0.25">
      <c r="A33" s="247" t="s">
        <v>635</v>
      </c>
      <c r="B33" s="248">
        <v>0.46600000000000003</v>
      </c>
    </row>
    <row r="34" spans="1:2" x14ac:dyDescent="0.25">
      <c r="A34" s="243" t="s">
        <v>386</v>
      </c>
      <c r="B34" s="242">
        <v>0.21</v>
      </c>
    </row>
    <row r="35" spans="1:2" x14ac:dyDescent="0.25">
      <c r="A35" s="243" t="s">
        <v>387</v>
      </c>
      <c r="B35" s="246">
        <v>0.39800000000000002</v>
      </c>
    </row>
    <row r="36" spans="1:2" x14ac:dyDescent="0.25">
      <c r="A36" s="243" t="s">
        <v>388</v>
      </c>
      <c r="B36" s="246">
        <v>0.38800000000000001</v>
      </c>
    </row>
    <row r="37" spans="1:2" ht="30" x14ac:dyDescent="0.25">
      <c r="A37" s="247" t="s">
        <v>641</v>
      </c>
      <c r="B37" s="248">
        <v>0.42</v>
      </c>
    </row>
    <row r="38" spans="1:2" x14ac:dyDescent="0.25">
      <c r="A38" s="243" t="s">
        <v>386</v>
      </c>
      <c r="B38" s="242">
        <v>0.21</v>
      </c>
    </row>
    <row r="39" spans="1:2" x14ac:dyDescent="0.25">
      <c r="A39" s="243" t="s">
        <v>387</v>
      </c>
      <c r="B39" s="246">
        <v>0.42</v>
      </c>
    </row>
    <row r="40" spans="1:2" x14ac:dyDescent="0.25">
      <c r="A40" s="243" t="s">
        <v>388</v>
      </c>
      <c r="B40" s="246">
        <v>0.35</v>
      </c>
    </row>
    <row r="41" spans="1:2" ht="30" x14ac:dyDescent="0.25">
      <c r="A41" s="247" t="s">
        <v>636</v>
      </c>
      <c r="B41" s="248">
        <v>0.16</v>
      </c>
    </row>
    <row r="42" spans="1:2" x14ac:dyDescent="0.25">
      <c r="A42" s="243" t="s">
        <v>386</v>
      </c>
      <c r="B42" s="242">
        <v>0.08</v>
      </c>
    </row>
    <row r="43" spans="1:2" x14ac:dyDescent="0.25">
      <c r="A43" s="243" t="s">
        <v>387</v>
      </c>
      <c r="B43" s="246">
        <v>0.16</v>
      </c>
    </row>
    <row r="44" spans="1:2" x14ac:dyDescent="0.25">
      <c r="A44" s="243" t="s">
        <v>388</v>
      </c>
      <c r="B44" s="246">
        <v>0.13300000000000001</v>
      </c>
    </row>
    <row r="45" spans="1:2" ht="30" x14ac:dyDescent="0.25">
      <c r="A45" s="247" t="s">
        <v>637</v>
      </c>
      <c r="B45" s="248">
        <v>0.34</v>
      </c>
    </row>
    <row r="46" spans="1:2" x14ac:dyDescent="0.25">
      <c r="A46" s="243" t="s">
        <v>386</v>
      </c>
      <c r="B46" s="242">
        <v>0.17</v>
      </c>
    </row>
    <row r="47" spans="1:2" x14ac:dyDescent="0.25">
      <c r="A47" s="243" t="s">
        <v>387</v>
      </c>
      <c r="B47" s="246">
        <v>0.33400000000000002</v>
      </c>
    </row>
    <row r="48" spans="1:2" x14ac:dyDescent="0.25">
      <c r="A48" s="243" t="s">
        <v>388</v>
      </c>
      <c r="B48" s="246">
        <v>0.3</v>
      </c>
    </row>
    <row r="49" spans="1:2" ht="30" x14ac:dyDescent="0.25">
      <c r="A49" s="247" t="s">
        <v>661</v>
      </c>
      <c r="B49" s="248">
        <v>38.731000000000002</v>
      </c>
    </row>
    <row r="50" spans="1:2" x14ac:dyDescent="0.25">
      <c r="A50" s="243" t="s">
        <v>386</v>
      </c>
      <c r="B50" s="242">
        <v>19.2</v>
      </c>
    </row>
    <row r="51" spans="1:2" x14ac:dyDescent="0.25">
      <c r="A51" s="243" t="s">
        <v>387</v>
      </c>
      <c r="B51" s="246">
        <v>37.633000000000003</v>
      </c>
    </row>
    <row r="52" spans="1:2" x14ac:dyDescent="0.25">
      <c r="A52" s="243" t="s">
        <v>388</v>
      </c>
      <c r="B52" s="246">
        <v>27.218</v>
      </c>
    </row>
    <row r="53" spans="1:2" ht="29.25" thickBot="1" x14ac:dyDescent="0.3">
      <c r="A53" s="244" t="s">
        <v>638</v>
      </c>
      <c r="B53" s="245">
        <v>0</v>
      </c>
    </row>
    <row r="54" spans="1:2" x14ac:dyDescent="0.25">
      <c r="A54" s="243" t="s">
        <v>639</v>
      </c>
      <c r="B54" s="242" t="s">
        <v>585</v>
      </c>
    </row>
    <row r="55" spans="1:2" x14ac:dyDescent="0.25">
      <c r="A55" s="243" t="s">
        <v>386</v>
      </c>
      <c r="B55" s="242" t="s">
        <v>585</v>
      </c>
    </row>
    <row r="56" spans="1:2" x14ac:dyDescent="0.25">
      <c r="A56" s="243" t="s">
        <v>387</v>
      </c>
      <c r="B56" s="242" t="s">
        <v>585</v>
      </c>
    </row>
    <row r="57" spans="1:2" x14ac:dyDescent="0.25">
      <c r="A57" s="243" t="s">
        <v>388</v>
      </c>
      <c r="B57" s="242" t="s">
        <v>585</v>
      </c>
    </row>
    <row r="58" spans="1:2" ht="29.25" thickBot="1" x14ac:dyDescent="0.3">
      <c r="A58" s="244" t="s">
        <v>640</v>
      </c>
      <c r="B58" s="245">
        <v>0</v>
      </c>
    </row>
    <row r="59" spans="1:2" x14ac:dyDescent="0.25">
      <c r="A59" s="243" t="s">
        <v>639</v>
      </c>
      <c r="B59" s="242" t="s">
        <v>585</v>
      </c>
    </row>
    <row r="60" spans="1:2" x14ac:dyDescent="0.25">
      <c r="A60" s="243" t="s">
        <v>386</v>
      </c>
      <c r="B60" s="242" t="s">
        <v>585</v>
      </c>
    </row>
    <row r="61" spans="1:2" x14ac:dyDescent="0.25">
      <c r="A61" s="243" t="s">
        <v>387</v>
      </c>
      <c r="B61" s="242" t="s">
        <v>585</v>
      </c>
    </row>
    <row r="62" spans="1:2" x14ac:dyDescent="0.25">
      <c r="A62" s="243" t="s">
        <v>388</v>
      </c>
      <c r="B62" s="242" t="s">
        <v>585</v>
      </c>
    </row>
    <row r="63" spans="1:2" ht="29.25" thickBot="1" x14ac:dyDescent="0.3">
      <c r="A63" s="244" t="s">
        <v>389</v>
      </c>
      <c r="B63" s="240" t="s">
        <v>585</v>
      </c>
    </row>
    <row r="64" spans="1:2" x14ac:dyDescent="0.25">
      <c r="A64" s="243" t="s">
        <v>385</v>
      </c>
      <c r="B64" s="242" t="s">
        <v>585</v>
      </c>
    </row>
    <row r="65" spans="1:2" x14ac:dyDescent="0.25">
      <c r="A65" s="243" t="s">
        <v>642</v>
      </c>
      <c r="B65" s="242" t="s">
        <v>585</v>
      </c>
    </row>
    <row r="66" spans="1:2" x14ac:dyDescent="0.25">
      <c r="A66" s="243" t="s">
        <v>643</v>
      </c>
      <c r="B66" s="242" t="s">
        <v>585</v>
      </c>
    </row>
    <row r="67" spans="1:2" x14ac:dyDescent="0.25">
      <c r="A67" s="243" t="s">
        <v>644</v>
      </c>
      <c r="B67" s="242" t="s">
        <v>585</v>
      </c>
    </row>
    <row r="68" spans="1:2" ht="16.5" thickBot="1" x14ac:dyDescent="0.3">
      <c r="A68" s="244" t="s">
        <v>390</v>
      </c>
      <c r="B68" s="240">
        <v>20.05</v>
      </c>
    </row>
    <row r="69" spans="1:2" ht="16.5" thickBot="1" x14ac:dyDescent="0.3">
      <c r="A69" s="244" t="s">
        <v>391</v>
      </c>
      <c r="B69" s="245">
        <v>40.488</v>
      </c>
    </row>
    <row r="70" spans="1:2" ht="16.5" thickBot="1" x14ac:dyDescent="0.3">
      <c r="A70" s="244" t="s">
        <v>392</v>
      </c>
      <c r="B70" s="240">
        <v>17.899999999999999</v>
      </c>
    </row>
    <row r="71" spans="1:2" ht="16.5" thickBot="1" x14ac:dyDescent="0.3">
      <c r="A71" s="244" t="s">
        <v>393</v>
      </c>
      <c r="B71" s="245">
        <v>30.169</v>
      </c>
    </row>
    <row r="72" spans="1:2" ht="16.5" thickBot="1" x14ac:dyDescent="0.3">
      <c r="A72" s="244" t="s">
        <v>394</v>
      </c>
      <c r="B72" s="240" t="s">
        <v>585</v>
      </c>
    </row>
    <row r="73" spans="1:2" x14ac:dyDescent="0.25">
      <c r="A73" s="243" t="s">
        <v>395</v>
      </c>
      <c r="B73" s="242" t="s">
        <v>645</v>
      </c>
    </row>
    <row r="74" spans="1:2" x14ac:dyDescent="0.25">
      <c r="A74" s="243" t="s">
        <v>396</v>
      </c>
      <c r="B74" s="242" t="s">
        <v>585</v>
      </c>
    </row>
    <row r="75" spans="1:2" x14ac:dyDescent="0.25">
      <c r="A75" s="243" t="s">
        <v>397</v>
      </c>
      <c r="B75" s="242" t="s">
        <v>585</v>
      </c>
    </row>
    <row r="76" spans="1:2" x14ac:dyDescent="0.25">
      <c r="A76" s="243" t="s">
        <v>398</v>
      </c>
      <c r="B76" s="242" t="s">
        <v>662</v>
      </c>
    </row>
    <row r="77" spans="1:2" ht="16.5" thickBot="1" x14ac:dyDescent="0.3">
      <c r="A77" s="250" t="s">
        <v>664</v>
      </c>
      <c r="B77" s="242"/>
    </row>
    <row r="78" spans="1:2" ht="30.75" thickBot="1" x14ac:dyDescent="0.3">
      <c r="A78" s="251" t="s">
        <v>665</v>
      </c>
      <c r="B78" s="250" t="s">
        <v>502</v>
      </c>
    </row>
    <row r="79" spans="1:2" ht="29.25" thickBot="1" x14ac:dyDescent="0.3">
      <c r="A79" s="252" t="s">
        <v>666</v>
      </c>
      <c r="B79" s="242">
        <v>6</v>
      </c>
    </row>
    <row r="80" spans="1:2" x14ac:dyDescent="0.25">
      <c r="A80" s="251" t="s">
        <v>385</v>
      </c>
      <c r="B80" s="242"/>
    </row>
    <row r="81" spans="1:2" x14ac:dyDescent="0.25">
      <c r="A81" s="243" t="s">
        <v>646</v>
      </c>
      <c r="B81" s="242">
        <v>4</v>
      </c>
    </row>
    <row r="82" spans="1:2" x14ac:dyDescent="0.25">
      <c r="A82" s="243" t="s">
        <v>647</v>
      </c>
      <c r="B82" s="242">
        <v>2</v>
      </c>
    </row>
    <row r="83" spans="1:2" ht="16.5" thickBot="1" x14ac:dyDescent="0.3">
      <c r="A83" s="244" t="s">
        <v>399</v>
      </c>
      <c r="B83" s="240" t="s">
        <v>663</v>
      </c>
    </row>
    <row r="84" spans="1:2" ht="16.5" thickBot="1" x14ac:dyDescent="0.3">
      <c r="A84" s="244" t="s">
        <v>400</v>
      </c>
      <c r="B84" s="240" t="s">
        <v>585</v>
      </c>
    </row>
    <row r="85" spans="1:2" x14ac:dyDescent="0.25">
      <c r="A85" s="243" t="s">
        <v>648</v>
      </c>
      <c r="B85" s="249">
        <f>'6.1. Паспорт сетевой график'!H43</f>
        <v>46149</v>
      </c>
    </row>
    <row r="86" spans="1:2" x14ac:dyDescent="0.25">
      <c r="A86" s="243" t="s">
        <v>649</v>
      </c>
      <c r="B86" s="242" t="s">
        <v>585</v>
      </c>
    </row>
    <row r="87" spans="1:2" x14ac:dyDescent="0.25">
      <c r="A87" s="243" t="s">
        <v>650</v>
      </c>
      <c r="B87" s="242" t="s">
        <v>585</v>
      </c>
    </row>
    <row r="88" spans="1:2" ht="29.25" thickBot="1" x14ac:dyDescent="0.3">
      <c r="A88" s="244" t="s">
        <v>401</v>
      </c>
      <c r="B88" s="240" t="s">
        <v>667</v>
      </c>
    </row>
    <row r="89" spans="1:2" ht="29.25" thickBot="1" x14ac:dyDescent="0.3">
      <c r="A89" s="244" t="s">
        <v>402</v>
      </c>
      <c r="B89" s="253" t="s">
        <v>668</v>
      </c>
    </row>
    <row r="90" spans="1:2" x14ac:dyDescent="0.25">
      <c r="A90" s="243" t="s">
        <v>651</v>
      </c>
      <c r="B90" s="242" t="s">
        <v>585</v>
      </c>
    </row>
    <row r="91" spans="1:2" x14ac:dyDescent="0.25">
      <c r="A91" s="243" t="s">
        <v>652</v>
      </c>
      <c r="B91" s="242" t="s">
        <v>585</v>
      </c>
    </row>
    <row r="92" spans="1:2" x14ac:dyDescent="0.25">
      <c r="A92" s="243" t="s">
        <v>653</v>
      </c>
      <c r="B92" s="242" t="s">
        <v>585</v>
      </c>
    </row>
    <row r="93" spans="1:2" x14ac:dyDescent="0.25">
      <c r="A93" s="243" t="s">
        <v>654</v>
      </c>
      <c r="B93" s="242" t="s">
        <v>585</v>
      </c>
    </row>
    <row r="94" spans="1:2" x14ac:dyDescent="0.25">
      <c r="A94" s="243" t="s">
        <v>655</v>
      </c>
      <c r="B94" s="242" t="s">
        <v>585</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2023-10-20T06:42:05Z</dcterms:modified>
</cp:coreProperties>
</file>